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Transporte\"/>
    </mc:Choice>
  </mc:AlternateContent>
  <bookViews>
    <workbookView xWindow="0" yWindow="0" windowWidth="16380" windowHeight="8190" tabRatio="500"/>
  </bookViews>
  <sheets>
    <sheet name="TOTAL DO CONTRATO" sheetId="1" r:id="rId1"/>
    <sheet name="MOTORISTA" sheetId="2" r:id="rId2"/>
    <sheet name="MONITOR" sheetId="6" r:id="rId3"/>
    <sheet name="CUSTO MANUT. VEICULO" sheetId="3" r:id="rId4"/>
    <sheet name="Uniformes" sheetId="4" r:id="rId5"/>
    <sheet name="CTG" sheetId="5" r:id="rId6"/>
  </sheets>
  <externalReferences>
    <externalReference r:id="rId7"/>
    <externalReference r:id="rId8"/>
  </externalReferences>
  <definedNames>
    <definedName name="_xlnm.Print_Area" localSheetId="5">CTG!$B$1:$D$15</definedName>
    <definedName name="_xlnm.Print_Area" localSheetId="3">'CUSTO MANUT. VEICULO'!$A$1:$G$36</definedName>
    <definedName name="_xlnm.Print_Area" localSheetId="2">MONITOR!$A$1:$C$117</definedName>
    <definedName name="_xlnm.Print_Area" localSheetId="1">MOTORISTA!$A$1:$C$117</definedName>
    <definedName name="_xlnm.Print_Area" localSheetId="0">'TOTAL DO CONTRATO'!$A$1:$G$21</definedName>
    <definedName name="_xlnm.Print_Area" localSheetId="4">Uniformes!$A$1:$G$9</definedName>
    <definedName name="Equip.comuns.armados">[1]Equipamentos!$N$27</definedName>
    <definedName name="Equip.comuns.todos">[1]Equipamentos!$N$15</definedName>
    <definedName name="mat.usocomum">'[2]Mat Uso Comum '!$G$10</definedName>
    <definedName name="UNIF.agenteseg">[1]Uniformes!#REF!</definedName>
    <definedName name="UNIF.armado">[1]Uniformes!$H$14</definedName>
    <definedName name="UNIF.bomb.brigadista">[1]Uniformes!#REF!</definedName>
    <definedName name="UNIF.desarmado">[1]Uniformes!$H$26</definedName>
    <definedName name="UNIF.supervisor">[1]Uniformes!#REF!</definedName>
  </definedNames>
  <calcPr calcId="15251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13" i="1" l="1"/>
  <c r="B100" i="6" l="1"/>
  <c r="B44" i="6"/>
  <c r="B31" i="6"/>
  <c r="B33" i="6" s="1"/>
  <c r="B30" i="6"/>
  <c r="C23" i="6"/>
  <c r="C67" i="6" s="1"/>
  <c r="C38" i="6" l="1"/>
  <c r="C65" i="6"/>
  <c r="C52" i="6"/>
  <c r="C57" i="6" s="1"/>
  <c r="C40" i="6"/>
  <c r="C62" i="6"/>
  <c r="C39" i="6"/>
  <c r="C66" i="6"/>
  <c r="B68" i="6"/>
  <c r="C32" i="6"/>
  <c r="C41" i="6"/>
  <c r="C63" i="6"/>
  <c r="C27" i="6"/>
  <c r="C42" i="6"/>
  <c r="C107" i="6"/>
  <c r="C76" i="6"/>
  <c r="C31" i="6"/>
  <c r="C28" i="6"/>
  <c r="C43" i="6"/>
  <c r="C64" i="6"/>
  <c r="C29" i="6"/>
  <c r="C36" i="6"/>
  <c r="C37" i="6"/>
  <c r="C68" i="6"/>
  <c r="C109" i="6" s="1"/>
  <c r="C44" i="6" l="1"/>
  <c r="C56" i="6" s="1"/>
  <c r="C30" i="6"/>
  <c r="C52" i="2"/>
  <c r="C33" i="6" l="1"/>
  <c r="C55" i="6" s="1"/>
  <c r="C58" i="6" s="1"/>
  <c r="C108" i="6" s="1"/>
  <c r="C9" i="5" l="1"/>
  <c r="C7" i="5"/>
  <c r="G7" i="4"/>
  <c r="G6" i="4"/>
  <c r="G5" i="4"/>
  <c r="E32" i="3"/>
  <c r="F12" i="3"/>
  <c r="F11" i="3"/>
  <c r="F10" i="3"/>
  <c r="G6" i="3"/>
  <c r="B4" i="3"/>
  <c r="B100" i="2"/>
  <c r="B44" i="2"/>
  <c r="B30" i="2"/>
  <c r="B31" i="2" s="1"/>
  <c r="C23" i="2"/>
  <c r="C65" i="2" s="1"/>
  <c r="F16" i="1"/>
  <c r="F14" i="1"/>
  <c r="E14" i="1"/>
  <c r="E16" i="1" s="1"/>
  <c r="C6" i="3" s="1"/>
  <c r="C7" i="3" s="1"/>
  <c r="E22" i="3" s="1"/>
  <c r="C76" i="2" l="1"/>
  <c r="C40" i="2"/>
  <c r="C67" i="2"/>
  <c r="G8" i="4"/>
  <c r="G9" i="4" s="1"/>
  <c r="C37" i="2"/>
  <c r="C38" i="2"/>
  <c r="E14" i="3"/>
  <c r="F14" i="3" s="1"/>
  <c r="G14" i="3" s="1"/>
  <c r="E18" i="3"/>
  <c r="F18" i="3" s="1"/>
  <c r="G18" i="3" s="1"/>
  <c r="C64" i="2"/>
  <c r="C63" i="2"/>
  <c r="F22" i="3"/>
  <c r="G22" i="3" s="1"/>
  <c r="E23" i="3"/>
  <c r="F23" i="3" s="1"/>
  <c r="G23" i="3" s="1"/>
  <c r="E24" i="3"/>
  <c r="F24" i="3" s="1"/>
  <c r="G24" i="3" s="1"/>
  <c r="E21" i="3"/>
  <c r="F21" i="3" s="1"/>
  <c r="G21" i="3" s="1"/>
  <c r="E20" i="3"/>
  <c r="F20" i="3" s="1"/>
  <c r="G20" i="3" s="1"/>
  <c r="E19" i="3"/>
  <c r="F19" i="3" s="1"/>
  <c r="G19" i="3" s="1"/>
  <c r="E16" i="3"/>
  <c r="F16" i="3" s="1"/>
  <c r="G16" i="3" s="1"/>
  <c r="E15" i="3"/>
  <c r="F15" i="3" s="1"/>
  <c r="G15" i="3" s="1"/>
  <c r="E13" i="3"/>
  <c r="F13" i="3" s="1"/>
  <c r="B33" i="2"/>
  <c r="C31" i="2"/>
  <c r="G11" i="3"/>
  <c r="G12" i="3"/>
  <c r="C39" i="2"/>
  <c r="C107" i="2"/>
  <c r="G10" i="3"/>
  <c r="C41" i="2"/>
  <c r="C12" i="5"/>
  <c r="C32" i="2"/>
  <c r="C42" i="2"/>
  <c r="C62" i="2"/>
  <c r="C66" i="2"/>
  <c r="D12" i="5"/>
  <c r="D14" i="5" s="1"/>
  <c r="C14" i="5"/>
  <c r="C27" i="2"/>
  <c r="C28" i="2"/>
  <c r="C43" i="2"/>
  <c r="C29" i="2"/>
  <c r="C36" i="2"/>
  <c r="C81" i="2" l="1"/>
  <c r="C81" i="6"/>
  <c r="C70" i="6" s="1"/>
  <c r="C75" i="6" s="1"/>
  <c r="B68" i="2"/>
  <c r="C44" i="2"/>
  <c r="C56" i="2" s="1"/>
  <c r="G13" i="3"/>
  <c r="C30" i="2"/>
  <c r="C83" i="2" l="1"/>
  <c r="C111" i="2" s="1"/>
  <c r="C83" i="6"/>
  <c r="C33" i="2"/>
  <c r="C55" i="2" s="1"/>
  <c r="C72" i="6" l="1"/>
  <c r="C74" i="6"/>
  <c r="C73" i="6"/>
  <c r="C111" i="6"/>
  <c r="F26" i="3"/>
  <c r="C77" i="6" l="1"/>
  <c r="G26" i="3"/>
  <c r="G32" i="3" s="1"/>
  <c r="C110" i="6" l="1"/>
  <c r="C112" i="6" s="1"/>
  <c r="C87" i="6"/>
  <c r="G34" i="3"/>
  <c r="F32" i="3"/>
  <c r="F34" i="3" s="1"/>
  <c r="D14" i="1" s="1"/>
  <c r="C89" i="6" l="1"/>
  <c r="C90" i="6" s="1"/>
  <c r="C92" i="6" s="1"/>
  <c r="C94" i="6" s="1"/>
  <c r="G14" i="1"/>
  <c r="C68" i="2"/>
  <c r="C70" i="2" s="1"/>
  <c r="C75" i="2" s="1"/>
  <c r="C57" i="2"/>
  <c r="C58" i="2" s="1"/>
  <c r="C108" i="2" s="1"/>
  <c r="C97" i="6" l="1"/>
  <c r="C98" i="6"/>
  <c r="C99" i="6"/>
  <c r="C109" i="2"/>
  <c r="C100" i="6" l="1"/>
  <c r="C102" i="6" s="1"/>
  <c r="C113" i="6" s="1"/>
  <c r="C114" i="6" s="1"/>
  <c r="C116" i="6" s="1"/>
  <c r="C74" i="2"/>
  <c r="C72" i="2"/>
  <c r="C73" i="2"/>
  <c r="C118" i="6" l="1"/>
  <c r="C117" i="6"/>
  <c r="D13" i="1" s="1"/>
  <c r="G13" i="1" s="1"/>
  <c r="C77" i="2"/>
  <c r="C110" i="2" l="1"/>
  <c r="C112" i="2" s="1"/>
  <c r="C87" i="2"/>
  <c r="C89" i="2" l="1"/>
  <c r="C90" i="2" l="1"/>
  <c r="C92" i="2" s="1"/>
  <c r="C94" i="2" s="1"/>
  <c r="C98" i="2" l="1"/>
  <c r="C97" i="2"/>
  <c r="C99" i="2"/>
  <c r="C100" i="2" l="1"/>
  <c r="C102" i="2" s="1"/>
  <c r="C113" i="2" s="1"/>
  <c r="C114" i="2" s="1"/>
  <c r="C116" i="2" s="1"/>
  <c r="C117" i="2" l="1"/>
  <c r="D12" i="1" s="1"/>
  <c r="C118" i="2"/>
  <c r="D16" i="1" l="1"/>
  <c r="G12" i="1"/>
  <c r="G16" i="1" s="1"/>
  <c r="G18" i="1" s="1"/>
</calcChain>
</file>

<file path=xl/comments1.xml><?xml version="1.0" encoding="utf-8"?>
<comments xmlns="http://schemas.openxmlformats.org/spreadsheetml/2006/main">
  <authors>
    <author>Autor desconhecido</author>
  </authors>
  <commentList>
    <comment ref="B13" authorId="0" shapeId="0">
      <text>
        <r>
          <rPr>
            <sz val="10"/>
            <rFont val="Arial"/>
            <family val="2"/>
          </rPr>
          <t xml:space="preserve">Valor veiculo(FIPE) X 10% (Coeficiente) / 12 meses.
</t>
        </r>
      </text>
    </comment>
    <comment ref="B14" authorId="0" shapeId="0">
      <text>
        <r>
          <rPr>
            <sz val="10"/>
            <rFont val="Arial"/>
            <family val="2"/>
          </rPr>
          <t>Valor Veiculo (FIPE) - Valor residual (Tabela) X % depreciação / 12 meses</t>
        </r>
      </text>
    </comment>
    <comment ref="B16" authorId="0" shapeId="0">
      <text>
        <r>
          <rPr>
            <sz val="10"/>
            <rFont val="Arial"/>
            <family val="2"/>
          </rPr>
          <t>Valor por veiculo (Sindicato) X nº veiculo / 12 meses</t>
        </r>
      </text>
    </comment>
    <comment ref="B18" authorId="0" shapeId="0">
      <text>
        <r>
          <rPr>
            <sz val="10"/>
            <rFont val="Arial"/>
            <family val="2"/>
          </rPr>
          <t>Valor veiculo (FIPE) X 1% / 12 meses</t>
        </r>
      </text>
    </comment>
  </commentList>
</comments>
</file>

<file path=xl/sharedStrings.xml><?xml version="1.0" encoding="utf-8"?>
<sst xmlns="http://schemas.openxmlformats.org/spreadsheetml/2006/main" count="310" uniqueCount="177">
  <si>
    <t>QUADRO-RESUMO</t>
  </si>
  <si>
    <t>CONTRATO DE PRESTAÇÃO DE SERVIÇO</t>
  </si>
  <si>
    <t>Secretaria Municipal de Educação</t>
  </si>
  <si>
    <t>SÃO MATEUS DO SUL - PR</t>
  </si>
  <si>
    <t>Tipo de Serviço</t>
  </si>
  <si>
    <t>Valor/KM</t>
  </si>
  <si>
    <t>KM/Dia</t>
  </si>
  <si>
    <t xml:space="preserve">Dias Letivos </t>
  </si>
  <si>
    <t>Total do serviço</t>
  </si>
  <si>
    <t>I</t>
  </si>
  <si>
    <t>MOTORISTA</t>
  </si>
  <si>
    <t>II</t>
  </si>
  <si>
    <t>MANUTENÇÃO DO VEICULO</t>
  </si>
  <si>
    <t>VALOR ESTIMADO</t>
  </si>
  <si>
    <t>VALOR MENSAL A FATURAR ESTIMADO</t>
  </si>
  <si>
    <t>DATA DA CONCLUSÃO DA FORMAÇÃO DE PREÇO</t>
  </si>
  <si>
    <t>PLANILHA DE CUSTOS E FORMAÇÃO DE PREÇOS</t>
  </si>
  <si>
    <t>SALÁRIOS E ENCARGOS</t>
  </si>
  <si>
    <t>CALCULO DE CUSTO DO KM RODADO - TRANSPORTE</t>
  </si>
  <si>
    <t>Discriminação dos Serviços</t>
  </si>
  <si>
    <t>A - Data da apresentação da proposta (dia/mês/ano)</t>
  </si>
  <si>
    <t>B - Município/UF</t>
  </si>
  <si>
    <t>São Mateus do Sul - PR</t>
  </si>
  <si>
    <t>C - Ano do Acordo, Convenção ou Dissídio Coletivo</t>
  </si>
  <si>
    <t>Sinfretiba – 25/27</t>
  </si>
  <si>
    <t>D - Tipo de Serviço</t>
  </si>
  <si>
    <t>E - Número de dias de execução contratual</t>
  </si>
  <si>
    <r>
      <rPr>
        <b/>
        <i/>
        <sz val="11"/>
        <color rgb="FF000000"/>
        <rFont val="Arial"/>
        <family val="2"/>
        <charset val="1"/>
      </rPr>
      <t xml:space="preserve">IMPORTANTE: Para efeito de elaboração da planilha de custos os dados abaixo deverão ser informados/cotados os </t>
    </r>
    <r>
      <rPr>
        <b/>
        <i/>
        <u/>
        <sz val="11"/>
        <color rgb="FF000000"/>
        <rFont val="Arial"/>
        <family val="2"/>
        <charset val="1"/>
      </rPr>
      <t>valores unitários por empregado</t>
    </r>
    <r>
      <rPr>
        <b/>
        <i/>
        <sz val="11"/>
        <color rgb="FF000000"/>
        <rFont val="Arial"/>
        <family val="2"/>
        <charset val="1"/>
      </rPr>
      <t xml:space="preserve"> (não para o posto!!!)</t>
    </r>
  </si>
  <si>
    <t>MÓDULO 1: COMPOSIÇÃO DA REMUNERAÇÃO</t>
  </si>
  <si>
    <t>1 - COMPOSIÇÃO DA REMUNERAÇÃO</t>
  </si>
  <si>
    <t>A' - Horas Mensais</t>
  </si>
  <si>
    <t>B - Adicional noturno</t>
  </si>
  <si>
    <t xml:space="preserve">TOTAL DA REMUNERAÇÃO :    </t>
  </si>
  <si>
    <t>MÓDULO 2: Encargos e Benefícios Anuais, Mensais e Diários</t>
  </si>
  <si>
    <t>2.1 - Contingenciamento - Resolução 169/2013 CNJ</t>
  </si>
  <si>
    <t>A - 13º salário</t>
  </si>
  <si>
    <t>B- Férias</t>
  </si>
  <si>
    <t>C - Adicional de férias</t>
  </si>
  <si>
    <t>Subtotal</t>
  </si>
  <si>
    <t>D - Incidência do módulo 4 sobre 13º Salário e Férias</t>
  </si>
  <si>
    <t>E - Multa do FGTS por dispensa sem justa causa</t>
  </si>
  <si>
    <t>TOTAL</t>
  </si>
  <si>
    <t>2.2 - Encargos Previdenciários (GPS), Fundo de Garantia por Tempo de Serviço (FGTS) e outras contribuições.</t>
  </si>
  <si>
    <t>%</t>
  </si>
  <si>
    <t>Valor (R$)</t>
  </si>
  <si>
    <t>A - INSS</t>
  </si>
  <si>
    <t>B - Salário Educação</t>
  </si>
  <si>
    <t>C - RAT Ajustado</t>
  </si>
  <si>
    <t>D - SESC ou SESI</t>
  </si>
  <si>
    <t>E - SENAI - SENAC</t>
  </si>
  <si>
    <t>F -  SEBRAE</t>
  </si>
  <si>
    <t>G - INCRA</t>
  </si>
  <si>
    <t>H - FGTS</t>
  </si>
  <si>
    <t xml:space="preserve">TOTAL </t>
  </si>
  <si>
    <t>2.3 - Benefícios Mensais e Diários</t>
  </si>
  <si>
    <t>A - Transporte</t>
  </si>
  <si>
    <t>B - Auxílio-Refeição/Alimentação</t>
  </si>
  <si>
    <t xml:space="preserve">     B1 - Auxílio Alimentação - Férias</t>
  </si>
  <si>
    <t>Quadro-Resumo do Módulo 2</t>
  </si>
  <si>
    <t>2.2 - GPS, FGTS e outras contribuições</t>
  </si>
  <si>
    <t>MÓDULO 3: Provisão para Rescisão</t>
  </si>
  <si>
    <t>3 - Provisão para rescisão</t>
  </si>
  <si>
    <t>A - Aviso prévio indenizado</t>
  </si>
  <si>
    <t>B - Incidência do FGTS sobre o aviso prévio indenizado</t>
  </si>
  <si>
    <t>C - Multa do FGTS do aviso prévio indenizado</t>
  </si>
  <si>
    <t>D - Aviso prévio trabalhado</t>
  </si>
  <si>
    <t>E - Incidência do submódulo 2.2 sobre aviso prévio trabalhado</t>
  </si>
  <si>
    <t>F - Multa do FGTS sobre o aviso prévio trabalhado</t>
  </si>
  <si>
    <t>MÓDULO 4: Custo de Reposição do Profissional Ausente</t>
  </si>
  <si>
    <t>4 - Custo de Reposição do Profissional Ausente</t>
  </si>
  <si>
    <t>A - Substituto na cobertura de Ausências Legais</t>
  </si>
  <si>
    <t>B - Substituto na cobertura de Licença-Paternidade</t>
  </si>
  <si>
    <t xml:space="preserve">C -Substituto na cobertura de Ausência por acidente de trabalho </t>
  </si>
  <si>
    <t>D - Substituto na cobertura de Afastamento Maternidade</t>
  </si>
  <si>
    <t>MÓDULO 5: Insumos Diversos</t>
  </si>
  <si>
    <t>5 - INSUMOS DIVERSOS</t>
  </si>
  <si>
    <t>A - Uniformes</t>
  </si>
  <si>
    <t>C - Outros (especificar)</t>
  </si>
  <si>
    <t>MÓDULO 6: Custos Indiretos, Tributos, Lucros e BDI</t>
  </si>
  <si>
    <t>6 - Custos indiretos, tributos e lucro</t>
  </si>
  <si>
    <t>BASE DE CÁLCULO DOS CUSTOS INDIRETOS/DESPESAS OPERACIONAIS/ADMINISTRATIVAS  (Módulo 1 + Módulo 2+ Módulo 3 + Módulo 4 + Módulo 5)</t>
  </si>
  <si>
    <r>
      <rPr>
        <b/>
        <sz val="10"/>
        <rFont val="Arial"/>
        <family val="2"/>
        <charset val="1"/>
      </rPr>
      <t>A - Custos indiretos</t>
    </r>
    <r>
      <rPr>
        <sz val="10"/>
        <rFont val="Arial"/>
        <family val="2"/>
        <charset val="1"/>
      </rPr>
      <t xml:space="preserve"> </t>
    </r>
  </si>
  <si>
    <t xml:space="preserve">BASE DE CÁLCULO DO LUCRO = ((Módulo 1 + Módulo 2+ Módulo 3 + Módulo 4 + Módulo 5 + Custos Indiretos) </t>
  </si>
  <si>
    <t>B - Lucro</t>
  </si>
  <si>
    <t>C - Tributos</t>
  </si>
  <si>
    <t>BASE DE CÁLCULO DOS TRIBUTOS</t>
  </si>
  <si>
    <t xml:space="preserve">CÁLCULO DOS TRIBUTOS = Base de Cálculo dos Tributos / (1-(Total de Tributos em % dividido por 100)] x Alíquota do tributo </t>
  </si>
  <si>
    <t xml:space="preserve">   C1. Tributos Federais</t>
  </si>
  <si>
    <t xml:space="preserve">        COFINS</t>
  </si>
  <si>
    <t xml:space="preserve">        PIS</t>
  </si>
  <si>
    <r>
      <rPr>
        <sz val="10"/>
        <color rgb="FF000000"/>
        <rFont val="Arial"/>
        <family val="2"/>
        <charset val="1"/>
      </rPr>
      <t xml:space="preserve">   C2. Tributos Municipais  - </t>
    </r>
    <r>
      <rPr>
        <b/>
        <sz val="10"/>
        <color rgb="FF000000"/>
        <rFont val="Arial"/>
        <family val="2"/>
        <charset val="1"/>
      </rPr>
      <t>ISS</t>
    </r>
  </si>
  <si>
    <t xml:space="preserve">   SUBTOTAL Tributos</t>
  </si>
  <si>
    <t>QUADRO-RESUMO DO CUSTO POR EMPREGADO</t>
  </si>
  <si>
    <t>Mão-de-obra vinculada à execução contratual (Valor por empregado)</t>
  </si>
  <si>
    <t>(R$)</t>
  </si>
  <si>
    <t>A - Módulo 1 - Composição da Remuneração</t>
  </si>
  <si>
    <t>B - Módulo 2 - Encargos e Benefícios Anuais, Mensais e Diários</t>
  </si>
  <si>
    <t>C - Módulo 3 - Provisão para Rescisão</t>
  </si>
  <si>
    <t>D - Módulo 4 - Custo de Reposição do Profissional Ausente</t>
  </si>
  <si>
    <t>E - Módulo 5 - Insumos Diversos</t>
  </si>
  <si>
    <t>Subtotal (A+B+C+D+E)</t>
  </si>
  <si>
    <t>F - Módulo 6 - Custos indiretos, tributos e lucro</t>
  </si>
  <si>
    <t>VALOR TOTAL POR EMPREGADO</t>
  </si>
  <si>
    <t>Motorista</t>
  </si>
  <si>
    <t>ADEQUAÇÃO KM RODADO</t>
  </si>
  <si>
    <t>R$/KM</t>
  </si>
  <si>
    <t xml:space="preserve">KM/DIA </t>
  </si>
  <si>
    <t>KM TOTAL CONTRATO:</t>
  </si>
  <si>
    <t>KM/Mês</t>
  </si>
  <si>
    <t>DESCRIÇÃO</t>
  </si>
  <si>
    <t>UNIT</t>
  </si>
  <si>
    <t>MÉDIA KM</t>
  </si>
  <si>
    <t>CUSTO/KM</t>
  </si>
  <si>
    <t>Óleo diesel</t>
  </si>
  <si>
    <t>Óleo lubrificante</t>
  </si>
  <si>
    <t>Pneus de rodagem</t>
  </si>
  <si>
    <t>Manutenção do veículo</t>
  </si>
  <si>
    <t>Depreciação do veículo</t>
  </si>
  <si>
    <t>Limpeza e higienização</t>
  </si>
  <si>
    <t>Contribuição assistência patronal</t>
  </si>
  <si>
    <t>Garagem</t>
  </si>
  <si>
    <t>IPVA</t>
  </si>
  <si>
    <t>Seguro Civil</t>
  </si>
  <si>
    <t>Laudos Detran/Inmetro</t>
  </si>
  <si>
    <t>Taxa de vistoria GRD Transporte Escolar</t>
  </si>
  <si>
    <t>Emplacamento</t>
  </si>
  <si>
    <t>CUSTO ESTIMADO VEÍCULO</t>
  </si>
  <si>
    <t>Lucro/Custos Indiretos - BDI</t>
  </si>
  <si>
    <t>ISS</t>
  </si>
  <si>
    <t>TRIBUTOS (PIS/COFINS)</t>
  </si>
  <si>
    <t>CUSTO ESTIMADO (Lucro + Impostos)</t>
  </si>
  <si>
    <t>VALOR TOTAL ESTIMADO VEICULO</t>
  </si>
  <si>
    <t>*Lucro e Despesas Indiretas = ((1 + Despesas Indiretas) x (1 + Lucro) / (1 - PIS - COFINS)) -1</t>
  </si>
  <si>
    <t>UNIFORMES</t>
  </si>
  <si>
    <t>Item</t>
  </si>
  <si>
    <t>Especificação</t>
  </si>
  <si>
    <t>Unidade</t>
  </si>
  <si>
    <t>Quantidade ANUAL por empregado</t>
  </si>
  <si>
    <t>Preço unt</t>
  </si>
  <si>
    <t>Total Geral</t>
  </si>
  <si>
    <t>Camisa,  manga curta, na cor utizada pela empresa</t>
  </si>
  <si>
    <t>Calçado de segurança preto, em couro, com solado baixo</t>
  </si>
  <si>
    <t>Par</t>
  </si>
  <si>
    <t>Jaqueta corta vento na cor utilizada pela empresa</t>
  </si>
  <si>
    <t>TOTAL ANUAL POR EMPREGADO</t>
  </si>
  <si>
    <t>RATEIO MENSAL CUSTO UNIFORME</t>
  </si>
  <si>
    <t>PLANILHA DE CONTINGENCIAMENTO DOS ENCARGOS TRABALHISTAS*</t>
  </si>
  <si>
    <t>* Conforme Resolução nº 169/2013 do Conselho Nacional de Justiça - CNJ</t>
  </si>
  <si>
    <t>ENCARGO</t>
  </si>
  <si>
    <t>PERCENTUAL</t>
  </si>
  <si>
    <t xml:space="preserve">Férias </t>
  </si>
  <si>
    <t>1/3 Constitucional</t>
  </si>
  <si>
    <t>13º Salário</t>
  </si>
  <si>
    <t xml:space="preserve">Mínimo </t>
  </si>
  <si>
    <t>Máximo</t>
  </si>
  <si>
    <t>Encargos Previdenciários/FGTS</t>
  </si>
  <si>
    <t>Incidência dos encargos previdenciários e FGTS sobre férias, 1/3 constitucional e 13º salário*</t>
  </si>
  <si>
    <t>Multa do FGTS por dispensa sem justa causa</t>
  </si>
  <si>
    <t>Total de encargos a contingenciar</t>
  </si>
  <si>
    <t>* Variação percentual possível em função do RAT ajustado (RATxFAP)</t>
  </si>
  <si>
    <t>Sistema monitoramento - GPS instalação equip</t>
  </si>
  <si>
    <t>Sistema monitoramento - GPS mensalidade</t>
  </si>
  <si>
    <t>-</t>
  </si>
  <si>
    <t>Monitor</t>
  </si>
  <si>
    <t>III</t>
  </si>
  <si>
    <t>MONITOR</t>
  </si>
  <si>
    <t>CUSTO DIA LETIVO R$</t>
  </si>
  <si>
    <t>C - Auxilio Funeral (benefício eventual)</t>
  </si>
  <si>
    <t>D - Auxilio Creche (benefício eventual)</t>
  </si>
  <si>
    <t>Motorista de Van</t>
  </si>
  <si>
    <t>CUSTO DE MANUTENÇÃO DE VEÍCULO</t>
  </si>
  <si>
    <t>TRANSPORTE ESCOLAR - VAN</t>
  </si>
  <si>
    <t>Linha 4: Cidade, Lageadinho</t>
  </si>
  <si>
    <t>VAN 18 PASSAGEIROS</t>
  </si>
  <si>
    <t>E - Substituto na cobertura de Auxílio Doença</t>
  </si>
  <si>
    <t>A - Salário base - ( a partir de 01/05/26)</t>
  </si>
  <si>
    <t>Nº Processo: 4.707/2026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</si>
</sst>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_-;\-* #,##0.00_-;_-* &quot;-&quot;??_-;_-@_-"/>
    <numFmt numFmtId="164" formatCode="_(&quot;R$ &quot;* #,##0.00_);_(&quot;R$ &quot;* \(#,##0.00\);_(&quot;R$ &quot;* \-??_);_(@_)"/>
    <numFmt numFmtId="165" formatCode="_(* #,##0.00_);_(* \(#,##0.00\);_(* \-??_);_(@_)"/>
    <numFmt numFmtId="166" formatCode="_-* #,##0.00_-;\-* #,##0.00_-;_-* \-??_-;_-@_-"/>
    <numFmt numFmtId="167" formatCode="d/m/yyyy"/>
    <numFmt numFmtId="168" formatCode="d/mmm"/>
    <numFmt numFmtId="169" formatCode="&quot;R$ &quot;#,##0.00;[Red]&quot;-R$ &quot;#,##0.00"/>
    <numFmt numFmtId="170" formatCode="_-[$R$-416]\ * #,##0.00_-;\-[$R$-416]\ * #,##0.00_-;_-[$R$-416]\ * \-??_-;_-@_-"/>
    <numFmt numFmtId="171" formatCode="_-[$R$-416]* #,##0.00_-;\-[$R$-416]* #,##0.00_-;_-[$R$-416]* \-??_-;_-@_-"/>
    <numFmt numFmtId="172" formatCode="0.0000%"/>
    <numFmt numFmtId="173" formatCode="_-* #,##0.000000_-;\-* #,##0.000000_-;_-* \-??_-;_-@_-"/>
    <numFmt numFmtId="174" formatCode="&quot;R$&quot;\ #,##0.00"/>
  </numFmts>
  <fonts count="61" x14ac:knownFonts="1">
    <font>
      <sz val="10"/>
      <name val="Arial"/>
      <charset val="1"/>
    </font>
    <font>
      <sz val="11"/>
      <color rgb="FF000000"/>
      <name val="Calibri"/>
      <family val="2"/>
      <charset val="1"/>
    </font>
    <font>
      <sz val="11"/>
      <color rgb="FFFFFFFF"/>
      <name val="Calibri"/>
      <family val="2"/>
      <charset val="1"/>
    </font>
    <font>
      <sz val="11"/>
      <color rgb="FF008000"/>
      <name val="Calibri"/>
      <family val="2"/>
      <charset val="1"/>
    </font>
    <font>
      <b/>
      <sz val="11"/>
      <color rgb="FFFF9900"/>
      <name val="Calibri"/>
      <family val="2"/>
      <charset val="1"/>
    </font>
    <font>
      <b/>
      <sz val="11"/>
      <color rgb="FFFFFFFF"/>
      <name val="Calibri"/>
      <family val="2"/>
      <charset val="1"/>
    </font>
    <font>
      <sz val="11"/>
      <color rgb="FFFF9900"/>
      <name val="Calibri"/>
      <family val="2"/>
      <charset val="1"/>
    </font>
    <font>
      <sz val="11"/>
      <color rgb="FF333399"/>
      <name val="Calibri"/>
      <family val="2"/>
      <charset val="1"/>
    </font>
    <font>
      <sz val="11"/>
      <color rgb="FF800080"/>
      <name val="Calibri"/>
      <family val="2"/>
      <charset val="1"/>
    </font>
    <font>
      <sz val="10"/>
      <name val="Arial"/>
      <family val="2"/>
      <charset val="1"/>
    </font>
    <font>
      <sz val="11"/>
      <color rgb="FF993300"/>
      <name val="Calibri"/>
      <family val="2"/>
      <charset val="1"/>
    </font>
    <font>
      <b/>
      <sz val="11"/>
      <color rgb="FF333333"/>
      <name val="Calibri"/>
      <family val="2"/>
      <charset val="1"/>
    </font>
    <font>
      <sz val="11"/>
      <color rgb="FFFF0000"/>
      <name val="Calibri"/>
      <family val="2"/>
      <charset val="1"/>
    </font>
    <font>
      <i/>
      <sz val="11"/>
      <color rgb="FF80808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5"/>
      <color rgb="FF003366"/>
      <name val="Calibri"/>
      <family val="2"/>
      <charset val="1"/>
    </font>
    <font>
      <b/>
      <sz val="13"/>
      <color rgb="FF003366"/>
      <name val="Calibri"/>
      <family val="2"/>
      <charset val="1"/>
    </font>
    <font>
      <b/>
      <sz val="11"/>
      <color rgb="FF003366"/>
      <name val="Calibri"/>
      <family val="2"/>
      <charset val="1"/>
    </font>
    <font>
      <b/>
      <sz val="18"/>
      <color rgb="FF003366"/>
      <name val="Cambria"/>
      <family val="2"/>
      <charset val="1"/>
    </font>
    <font>
      <b/>
      <sz val="14"/>
      <name val="Arial"/>
      <family val="2"/>
      <charset val="1"/>
    </font>
    <font>
      <b/>
      <sz val="10"/>
      <name val="Arial"/>
      <family val="2"/>
      <charset val="1"/>
    </font>
    <font>
      <b/>
      <sz val="12"/>
      <name val="Arial"/>
      <family val="2"/>
      <charset val="1"/>
    </font>
    <font>
      <sz val="11"/>
      <name val="Arial"/>
      <family val="2"/>
      <charset val="1"/>
    </font>
    <font>
      <b/>
      <sz val="11"/>
      <name val="Arial"/>
      <family val="2"/>
      <charset val="1"/>
    </font>
    <font>
      <b/>
      <sz val="11"/>
      <color rgb="FF4F81BD"/>
      <name val="Arial"/>
      <family val="2"/>
      <charset val="1"/>
    </font>
    <font>
      <sz val="11"/>
      <color rgb="FF000000"/>
      <name val="Arial"/>
      <family val="2"/>
      <charset val="1"/>
    </font>
    <font>
      <b/>
      <sz val="10"/>
      <color rgb="FF558ED5"/>
      <name val="Arial"/>
      <family val="2"/>
      <charset val="1"/>
    </font>
    <font>
      <sz val="12"/>
      <name val="Arial"/>
      <family val="2"/>
      <charset val="1"/>
    </font>
    <font>
      <sz val="8"/>
      <name val="Arial"/>
      <family val="2"/>
      <charset val="1"/>
    </font>
    <font>
      <b/>
      <sz val="12"/>
      <color rgb="FF0000FF"/>
      <name val="Arial"/>
      <family val="2"/>
      <charset val="1"/>
    </font>
    <font>
      <b/>
      <sz val="14"/>
      <color rgb="FF000000"/>
      <name val="Arial"/>
      <family val="2"/>
      <charset val="1"/>
    </font>
    <font>
      <b/>
      <sz val="16"/>
      <color theme="1"/>
      <name val="Arial"/>
      <family val="2"/>
      <charset val="1"/>
    </font>
    <font>
      <sz val="10"/>
      <color rgb="FF000000"/>
      <name val="Arial"/>
      <family val="2"/>
      <charset val="1"/>
    </font>
    <font>
      <b/>
      <sz val="10"/>
      <color rgb="FF000000"/>
      <name val="Arial"/>
      <family val="2"/>
      <charset val="1"/>
    </font>
    <font>
      <b/>
      <i/>
      <sz val="10"/>
      <color rgb="FF000000"/>
      <name val="Arial"/>
      <family val="2"/>
      <charset val="1"/>
    </font>
    <font>
      <i/>
      <sz val="10"/>
      <color rgb="FF000000"/>
      <name val="Arial"/>
      <family val="2"/>
      <charset val="1"/>
    </font>
    <font>
      <b/>
      <i/>
      <sz val="10"/>
      <color theme="1"/>
      <name val="Arial"/>
      <family val="2"/>
      <charset val="1"/>
    </font>
    <font>
      <b/>
      <i/>
      <sz val="11"/>
      <color rgb="FF000000"/>
      <name val="Arial"/>
      <family val="2"/>
      <charset val="1"/>
    </font>
    <font>
      <b/>
      <i/>
      <u/>
      <sz val="11"/>
      <color rgb="FF000000"/>
      <name val="Arial"/>
      <family val="2"/>
      <charset val="1"/>
    </font>
    <font>
      <b/>
      <sz val="10"/>
      <name val="Arial Narrow"/>
      <family val="2"/>
      <charset val="1"/>
    </font>
    <font>
      <b/>
      <i/>
      <sz val="12"/>
      <color rgb="FF000000"/>
      <name val="Arial"/>
      <family val="2"/>
      <charset val="1"/>
    </font>
    <font>
      <b/>
      <sz val="12"/>
      <color rgb="FF000000"/>
      <name val="Arial"/>
      <family val="2"/>
      <charset val="1"/>
    </font>
    <font>
      <b/>
      <sz val="10"/>
      <color rgb="FF800000"/>
      <name val="Arial"/>
      <family val="2"/>
      <charset val="1"/>
    </font>
    <font>
      <b/>
      <sz val="10"/>
      <color rgb="FF000080"/>
      <name val="Arial"/>
      <family val="2"/>
      <charset val="1"/>
    </font>
    <font>
      <b/>
      <sz val="8"/>
      <name val="Arial"/>
      <family val="2"/>
      <charset val="1"/>
    </font>
    <font>
      <u/>
      <sz val="10"/>
      <name val="Arial"/>
      <family val="2"/>
      <charset val="1"/>
    </font>
    <font>
      <b/>
      <i/>
      <sz val="10"/>
      <color rgb="FF000080"/>
      <name val="Arial"/>
      <family val="2"/>
      <charset val="1"/>
    </font>
    <font>
      <sz val="10"/>
      <color rgb="FFFF0000"/>
      <name val="Arial"/>
      <family val="2"/>
      <charset val="1"/>
    </font>
    <font>
      <sz val="10"/>
      <color rgb="FFFFFFFF"/>
      <name val="Arial"/>
      <family val="2"/>
      <charset val="1"/>
    </font>
    <font>
      <b/>
      <i/>
      <sz val="10"/>
      <name val="Arial"/>
      <family val="2"/>
      <charset val="1"/>
    </font>
    <font>
      <sz val="10"/>
      <name val="Arial"/>
      <family val="2"/>
    </font>
    <font>
      <b/>
      <sz val="12"/>
      <color rgb="FF558ED5"/>
      <name val="Arial"/>
      <family val="2"/>
      <charset val="1"/>
    </font>
    <font>
      <b/>
      <sz val="12"/>
      <color rgb="FF0070C0"/>
      <name val="Arial"/>
      <family val="2"/>
      <charset val="1"/>
    </font>
    <font>
      <sz val="12"/>
      <color rgb="FF000000"/>
      <name val="Arial"/>
      <family val="2"/>
      <charset val="1"/>
    </font>
    <font>
      <b/>
      <sz val="12"/>
      <color rgb="FF4F81BD"/>
      <name val="Arial"/>
      <family val="2"/>
      <charset val="1"/>
    </font>
    <font>
      <b/>
      <sz val="10"/>
      <color rgb="FFFFFFFF"/>
      <name val="Arial"/>
      <family val="2"/>
      <charset val="1"/>
    </font>
    <font>
      <b/>
      <sz val="10"/>
      <color theme="1"/>
      <name val="Arial"/>
      <family val="2"/>
      <charset val="1"/>
    </font>
    <font>
      <sz val="10"/>
      <color theme="1"/>
      <name val="Arial"/>
      <family val="2"/>
      <charset val="1"/>
    </font>
    <font>
      <sz val="8"/>
      <color theme="1"/>
      <name val="Arial"/>
      <family val="2"/>
      <charset val="1"/>
    </font>
    <font>
      <b/>
      <sz val="11"/>
      <color rgb="FF4F81BD"/>
      <name val="Arial"/>
      <family val="2"/>
    </font>
    <font>
      <b/>
      <sz val="12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rgb="FFCCCCFF"/>
        <bgColor rgb="FFC0C0C0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9999FF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C0C0C0"/>
      </patternFill>
    </fill>
    <fill>
      <patternFill patternType="solid">
        <fgColor rgb="FF99CCFF"/>
        <bgColor rgb="FFCCCCFF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33CCCC"/>
      </patternFill>
    </fill>
    <fill>
      <patternFill patternType="solid">
        <fgColor rgb="FFFFCC00"/>
        <bgColor rgb="FFFFFF00"/>
      </patternFill>
    </fill>
    <fill>
      <patternFill patternType="solid">
        <fgColor rgb="FF0066CC"/>
        <bgColor rgb="FF0070C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50CDC5"/>
      </patternFill>
    </fill>
    <fill>
      <patternFill patternType="solid">
        <fgColor rgb="FFFF9900"/>
        <bgColor rgb="FFFFCC00"/>
      </patternFill>
    </fill>
    <fill>
      <patternFill patternType="solid">
        <fgColor rgb="FFC0C0C0"/>
        <bgColor rgb="FFCCCCFF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FFCC"/>
      </patternFill>
    </fill>
    <fill>
      <patternFill patternType="solid">
        <fgColor rgb="FFFFFFCC"/>
        <bgColor rgb="FFF1F7ED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8080"/>
      </patternFill>
    </fill>
    <fill>
      <patternFill patternType="solid">
        <fgColor rgb="FFFF6600"/>
        <bgColor rgb="FFFF9900"/>
      </patternFill>
    </fill>
    <fill>
      <patternFill patternType="solid">
        <fgColor rgb="FFFFFFFF"/>
        <bgColor rgb="FFF1F7ED"/>
      </patternFill>
    </fill>
    <fill>
      <patternFill patternType="solid">
        <fgColor rgb="FFEEF2F6"/>
        <bgColor rgb="FF33CCCC"/>
      </patternFill>
    </fill>
    <fill>
      <patternFill patternType="solid">
        <fgColor rgb="FFEEF2F6"/>
        <bgColor indexed="64"/>
      </patternFill>
    </fill>
  </fills>
  <borders count="45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70">
    <xf numFmtId="0" fontId="0" fillId="0" borderId="0"/>
    <xf numFmtId="165" fontId="9" fillId="0" borderId="0" applyBorder="0" applyProtection="0"/>
    <xf numFmtId="164" fontId="9" fillId="0" borderId="0" applyBorder="0" applyProtection="0"/>
    <xf numFmtId="9" fontId="9" fillId="0" borderId="0" applyBorder="0" applyProtection="0"/>
    <xf numFmtId="0" fontId="1" fillId="2" borderId="0" applyBorder="0" applyProtection="0"/>
    <xf numFmtId="0" fontId="1" fillId="3" borderId="0" applyBorder="0" applyProtection="0"/>
    <xf numFmtId="0" fontId="1" fillId="4" borderId="0" applyBorder="0" applyProtection="0"/>
    <xf numFmtId="0" fontId="1" fillId="5" borderId="0" applyBorder="0" applyProtection="0"/>
    <xf numFmtId="0" fontId="1" fillId="6" borderId="0" applyBorder="0" applyProtection="0"/>
    <xf numFmtId="0" fontId="1" fillId="7" borderId="0" applyBorder="0" applyProtection="0"/>
    <xf numFmtId="0" fontId="1" fillId="8" borderId="0" applyBorder="0" applyProtection="0"/>
    <xf numFmtId="0" fontId="1" fillId="9" borderId="0" applyBorder="0" applyProtection="0"/>
    <xf numFmtId="0" fontId="1" fillId="10" borderId="0" applyBorder="0" applyProtection="0"/>
    <xf numFmtId="0" fontId="1" fillId="5" borderId="0" applyBorder="0" applyProtection="0"/>
    <xf numFmtId="0" fontId="1" fillId="8" borderId="0" applyBorder="0" applyProtection="0"/>
    <xf numFmtId="0" fontId="1" fillId="11" borderId="0" applyBorder="0" applyProtection="0"/>
    <xf numFmtId="0" fontId="2" fillId="12" borderId="0" applyBorder="0" applyProtection="0"/>
    <xf numFmtId="0" fontId="2" fillId="9" borderId="0" applyBorder="0" applyProtection="0"/>
    <xf numFmtId="0" fontId="2" fillId="10" borderId="0" applyBorder="0" applyProtection="0"/>
    <xf numFmtId="0" fontId="2" fillId="13" borderId="0" applyBorder="0" applyProtection="0"/>
    <xf numFmtId="0" fontId="2" fillId="14" borderId="0" applyBorder="0" applyProtection="0"/>
    <xf numFmtId="0" fontId="2" fillId="15" borderId="0" applyBorder="0" applyProtection="0"/>
    <xf numFmtId="0" fontId="3" fillId="4" borderId="0" applyBorder="0" applyProtection="0"/>
    <xf numFmtId="0" fontId="4" fillId="16" borderId="1" applyProtection="0"/>
    <xf numFmtId="0" fontId="5" fillId="17" borderId="2" applyProtection="0"/>
    <xf numFmtId="0" fontId="6" fillId="0" borderId="3" applyProtection="0"/>
    <xf numFmtId="0" fontId="7" fillId="7" borderId="1" applyProtection="0"/>
    <xf numFmtId="0" fontId="8" fillId="3" borderId="0" applyBorder="0" applyProtection="0"/>
    <xf numFmtId="164" fontId="9" fillId="0" borderId="0" applyBorder="0" applyProtection="0"/>
    <xf numFmtId="164" fontId="9" fillId="0" borderId="0" applyBorder="0" applyProtection="0"/>
    <xf numFmtId="164" fontId="9" fillId="0" borderId="0" applyBorder="0" applyProtection="0"/>
    <xf numFmtId="164" fontId="9" fillId="0" borderId="0" applyBorder="0" applyProtection="0"/>
    <xf numFmtId="164" fontId="9" fillId="0" borderId="0" applyBorder="0" applyProtection="0"/>
    <xf numFmtId="164" fontId="9" fillId="0" borderId="0" applyBorder="0" applyProtection="0"/>
    <xf numFmtId="0" fontId="10" fillId="18" borderId="0" applyBorder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19" borderId="4" applyProtection="0"/>
    <xf numFmtId="0" fontId="9" fillId="19" borderId="4" applyProtection="0"/>
    <xf numFmtId="9" fontId="9" fillId="0" borderId="0" applyBorder="0" applyProtection="0"/>
    <xf numFmtId="9" fontId="9" fillId="0" borderId="0" applyBorder="0" applyProtection="0"/>
    <xf numFmtId="9" fontId="9" fillId="0" borderId="0" applyBorder="0" applyProtection="0"/>
    <xf numFmtId="9" fontId="9" fillId="0" borderId="0" applyBorder="0" applyProtection="0"/>
    <xf numFmtId="9" fontId="9" fillId="0" borderId="0" applyBorder="0" applyProtection="0"/>
    <xf numFmtId="0" fontId="11" fillId="16" borderId="5" applyProtection="0"/>
    <xf numFmtId="0" fontId="12" fillId="0" borderId="0" applyBorder="0" applyProtection="0"/>
    <xf numFmtId="0" fontId="13" fillId="0" borderId="0" applyBorder="0" applyProtection="0"/>
    <xf numFmtId="0" fontId="14" fillId="0" borderId="6" applyProtection="0"/>
    <xf numFmtId="0" fontId="15" fillId="0" borderId="7" applyProtection="0"/>
    <xf numFmtId="0" fontId="16" fillId="0" borderId="8" applyProtection="0"/>
    <xf numFmtId="0" fontId="17" fillId="0" borderId="9" applyProtection="0"/>
    <xf numFmtId="0" fontId="17" fillId="0" borderId="0" applyBorder="0" applyProtection="0"/>
    <xf numFmtId="0" fontId="18" fillId="0" borderId="0" applyBorder="0" applyProtection="0"/>
    <xf numFmtId="165" fontId="9" fillId="0" borderId="0" applyBorder="0" applyProtection="0"/>
    <xf numFmtId="166" fontId="9" fillId="0" borderId="0" applyBorder="0" applyProtection="0"/>
    <xf numFmtId="166" fontId="9" fillId="0" borderId="0" applyBorder="0" applyProtection="0"/>
    <xf numFmtId="166" fontId="9" fillId="0" borderId="0" applyBorder="0" applyProtection="0"/>
    <xf numFmtId="166" fontId="9" fillId="0" borderId="0" applyBorder="0" applyProtection="0"/>
    <xf numFmtId="0" fontId="2" fillId="20" borderId="0" applyBorder="0" applyProtection="0"/>
    <xf numFmtId="0" fontId="2" fillId="21" borderId="0" applyBorder="0" applyProtection="0"/>
    <xf numFmtId="0" fontId="2" fillId="22" borderId="0" applyBorder="0" applyProtection="0"/>
    <xf numFmtId="0" fontId="2" fillId="13" borderId="0" applyBorder="0" applyProtection="0"/>
    <xf numFmtId="0" fontId="2" fillId="14" borderId="0" applyBorder="0" applyProtection="0"/>
    <xf numFmtId="0" fontId="2" fillId="23" borderId="0" applyBorder="0" applyProtection="0"/>
  </cellStyleXfs>
  <cellXfs count="285">
    <xf numFmtId="0" fontId="0" fillId="0" borderId="0" xfId="0"/>
    <xf numFmtId="0" fontId="9" fillId="0" borderId="0" xfId="0" applyFont="1" applyAlignment="1" applyProtection="1"/>
    <xf numFmtId="0" fontId="20" fillId="0" borderId="0" xfId="0" applyFont="1" applyBorder="1" applyAlignment="1" applyProtection="1">
      <alignment horizontal="center"/>
    </xf>
    <xf numFmtId="0" fontId="19" fillId="0" borderId="0" xfId="0" applyFont="1" applyBorder="1" applyAlignment="1" applyProtection="1">
      <alignment horizontal="center" wrapText="1"/>
    </xf>
    <xf numFmtId="0" fontId="21" fillId="0" borderId="14" xfId="0" applyFont="1" applyBorder="1" applyAlignment="1" applyProtection="1">
      <alignment horizontal="center" vertical="center" wrapText="1"/>
    </xf>
    <xf numFmtId="0" fontId="22" fillId="0" borderId="14" xfId="0" applyFont="1" applyBorder="1" applyAlignment="1" applyProtection="1">
      <alignment horizontal="center" vertical="center"/>
    </xf>
    <xf numFmtId="0" fontId="23" fillId="0" borderId="14" xfId="0" applyFont="1" applyBorder="1" applyAlignment="1" applyProtection="1">
      <alignment vertical="center"/>
    </xf>
    <xf numFmtId="164" fontId="24" fillId="0" borderId="14" xfId="2" applyFont="1" applyBorder="1" applyAlignment="1" applyProtection="1"/>
    <xf numFmtId="4" fontId="22" fillId="0" borderId="14" xfId="2" applyNumberFormat="1" applyFont="1" applyBorder="1" applyAlignment="1" applyProtection="1">
      <alignment horizontal="center"/>
    </xf>
    <xf numFmtId="1" fontId="25" fillId="0" borderId="14" xfId="0" applyNumberFormat="1" applyFont="1" applyBorder="1" applyAlignment="1" applyProtection="1">
      <alignment horizontal="center"/>
    </xf>
    <xf numFmtId="2" fontId="9" fillId="0" borderId="0" xfId="0" applyNumberFormat="1" applyFont="1" applyAlignment="1" applyProtection="1"/>
    <xf numFmtId="0" fontId="23" fillId="0" borderId="15" xfId="0" applyFont="1" applyBorder="1" applyAlignment="1" applyProtection="1">
      <alignment vertical="center"/>
    </xf>
    <xf numFmtId="0" fontId="26" fillId="0" borderId="0" xfId="0" applyFont="1" applyAlignment="1" applyProtection="1"/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center" vertical="center"/>
    </xf>
    <xf numFmtId="0" fontId="28" fillId="0" borderId="0" xfId="0" applyFont="1" applyAlignment="1" applyProtection="1">
      <alignment vertical="center"/>
    </xf>
    <xf numFmtId="0" fontId="32" fillId="0" borderId="0" xfId="0" applyFont="1" applyBorder="1" applyAlignment="1" applyProtection="1">
      <alignment horizontal="left" vertical="center"/>
    </xf>
    <xf numFmtId="0" fontId="33" fillId="0" borderId="0" xfId="0" applyFont="1" applyBorder="1" applyAlignment="1" applyProtection="1">
      <alignment horizontal="left" vertical="center"/>
    </xf>
    <xf numFmtId="0" fontId="34" fillId="0" borderId="0" xfId="0" applyFont="1" applyBorder="1" applyAlignment="1" applyProtection="1">
      <alignment horizontal="left" vertical="center"/>
    </xf>
    <xf numFmtId="0" fontId="35" fillId="0" borderId="14" xfId="0" applyFont="1" applyBorder="1" applyAlignment="1" applyProtection="1">
      <alignment horizontal="left" vertical="center"/>
    </xf>
    <xf numFmtId="0" fontId="35" fillId="0" borderId="0" xfId="0" applyFont="1" applyBorder="1" applyAlignment="1" applyProtection="1">
      <alignment horizontal="left" vertical="center"/>
    </xf>
    <xf numFmtId="0" fontId="34" fillId="0" borderId="0" xfId="0" applyFont="1" applyBorder="1" applyAlignment="1" applyProtection="1">
      <alignment horizontal="center" vertical="center"/>
    </xf>
    <xf numFmtId="0" fontId="39" fillId="0" borderId="0" xfId="0" applyFont="1" applyAlignment="1" applyProtection="1">
      <alignment vertical="center"/>
    </xf>
    <xf numFmtId="0" fontId="40" fillId="0" borderId="0" xfId="0" applyFont="1" applyBorder="1" applyAlignment="1" applyProtection="1">
      <alignment horizontal="center" vertical="center" wrapText="1"/>
    </xf>
    <xf numFmtId="0" fontId="41" fillId="0" borderId="0" xfId="0" applyFont="1" applyBorder="1" applyAlignment="1" applyProtection="1">
      <alignment horizontal="left" vertical="center"/>
    </xf>
    <xf numFmtId="0" fontId="42" fillId="0" borderId="0" xfId="0" applyFont="1" applyAlignment="1" applyProtection="1">
      <alignment vertical="center"/>
    </xf>
    <xf numFmtId="0" fontId="32" fillId="0" borderId="14" xfId="0" applyFont="1" applyBorder="1" applyAlignment="1" applyProtection="1">
      <alignment horizontal="justify" vertical="center" wrapText="1"/>
    </xf>
    <xf numFmtId="164" fontId="32" fillId="0" borderId="14" xfId="2" applyFont="1" applyBorder="1" applyAlignment="1" applyProtection="1">
      <alignment horizontal="center" vertical="center" wrapText="1"/>
    </xf>
    <xf numFmtId="164" fontId="9" fillId="0" borderId="14" xfId="2" applyFont="1" applyBorder="1" applyAlignment="1" applyProtection="1">
      <alignment horizontal="left" vertical="center" wrapText="1"/>
    </xf>
    <xf numFmtId="1" fontId="9" fillId="0" borderId="14" xfId="2" applyNumberFormat="1" applyFont="1" applyBorder="1" applyAlignment="1" applyProtection="1">
      <alignment horizontal="right" vertical="center" wrapText="1"/>
    </xf>
    <xf numFmtId="0" fontId="32" fillId="0" borderId="14" xfId="0" applyFont="1" applyBorder="1" applyAlignment="1" applyProtection="1">
      <alignment horizontal="center" vertical="center" wrapText="1"/>
    </xf>
    <xf numFmtId="0" fontId="20" fillId="0" borderId="0" xfId="0" applyFont="1" applyAlignment="1" applyProtection="1">
      <alignment vertical="center"/>
    </xf>
    <xf numFmtId="0" fontId="43" fillId="0" borderId="14" xfId="0" applyFont="1" applyBorder="1" applyAlignment="1" applyProtection="1">
      <alignment horizontal="justify" vertical="center" wrapText="1"/>
    </xf>
    <xf numFmtId="0" fontId="43" fillId="0" borderId="14" xfId="0" applyFont="1" applyBorder="1" applyAlignment="1" applyProtection="1">
      <alignment horizontal="center" vertical="center" wrapText="1"/>
    </xf>
    <xf numFmtId="164" fontId="43" fillId="0" borderId="14" xfId="2" applyFont="1" applyBorder="1" applyAlignment="1" applyProtection="1">
      <alignment horizontal="left" vertical="center" wrapText="1"/>
    </xf>
    <xf numFmtId="0" fontId="44" fillId="0" borderId="0" xfId="0" applyFont="1" applyAlignment="1" applyProtection="1">
      <alignment vertical="center"/>
    </xf>
    <xf numFmtId="0" fontId="32" fillId="0" borderId="0" xfId="0" applyFont="1" applyBorder="1" applyAlignment="1" applyProtection="1">
      <alignment horizontal="justify" vertical="center" wrapText="1"/>
    </xf>
    <xf numFmtId="0" fontId="9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vertical="center"/>
    </xf>
    <xf numFmtId="0" fontId="33" fillId="0" borderId="0" xfId="0" applyFont="1" applyBorder="1" applyAlignment="1" applyProtection="1">
      <alignment horizontal="justify" vertical="center" wrapText="1"/>
    </xf>
    <xf numFmtId="0" fontId="32" fillId="0" borderId="0" xfId="0" applyFont="1" applyBorder="1" applyAlignment="1" applyProtection="1">
      <alignment horizontal="center" vertical="center" wrapText="1"/>
    </xf>
    <xf numFmtId="0" fontId="9" fillId="0" borderId="14" xfId="0" applyFont="1" applyBorder="1" applyAlignment="1" applyProtection="1">
      <alignment vertical="center"/>
    </xf>
    <xf numFmtId="10" fontId="9" fillId="0" borderId="14" xfId="3" applyNumberFormat="1" applyFont="1" applyBorder="1" applyAlignment="1" applyProtection="1">
      <alignment horizontal="center" vertical="center"/>
    </xf>
    <xf numFmtId="164" fontId="9" fillId="0" borderId="14" xfId="0" applyNumberFormat="1" applyFont="1" applyBorder="1" applyAlignment="1" applyProtection="1">
      <alignment horizontal="left" vertical="center" wrapText="1"/>
    </xf>
    <xf numFmtId="10" fontId="9" fillId="0" borderId="14" xfId="0" applyNumberFormat="1" applyFont="1" applyBorder="1" applyAlignment="1" applyProtection="1">
      <alignment horizontal="center" vertical="center"/>
    </xf>
    <xf numFmtId="0" fontId="45" fillId="0" borderId="0" xfId="0" applyFont="1" applyAlignment="1" applyProtection="1">
      <alignment vertical="center"/>
    </xf>
    <xf numFmtId="0" fontId="20" fillId="0" borderId="14" xfId="0" applyFont="1" applyBorder="1" applyAlignment="1" applyProtection="1">
      <alignment vertical="center"/>
    </xf>
    <xf numFmtId="10" fontId="20" fillId="0" borderId="14" xfId="0" applyNumberFormat="1" applyFont="1" applyBorder="1" applyAlignment="1" applyProtection="1">
      <alignment horizontal="center" vertical="center"/>
    </xf>
    <xf numFmtId="164" fontId="20" fillId="0" borderId="14" xfId="0" applyNumberFormat="1" applyFont="1" applyBorder="1" applyAlignment="1" applyProtection="1">
      <alignment horizontal="left" vertical="center" wrapText="1"/>
    </xf>
    <xf numFmtId="10" fontId="32" fillId="0" borderId="14" xfId="3" applyNumberFormat="1" applyFont="1" applyBorder="1" applyAlignment="1" applyProtection="1">
      <alignment horizontal="center" vertical="center"/>
    </xf>
    <xf numFmtId="0" fontId="20" fillId="0" borderId="0" xfId="0" applyFont="1" applyAlignment="1" applyProtection="1">
      <alignment horizontal="right" vertical="center"/>
    </xf>
    <xf numFmtId="0" fontId="20" fillId="0" borderId="0" xfId="0" applyFont="1" applyBorder="1" applyAlignment="1" applyProtection="1">
      <alignment horizontal="left" vertical="center" wrapText="1"/>
    </xf>
    <xf numFmtId="10" fontId="9" fillId="0" borderId="0" xfId="3" applyNumberFormat="1" applyFont="1" applyBorder="1" applyAlignment="1" applyProtection="1">
      <alignment vertical="center"/>
    </xf>
    <xf numFmtId="10" fontId="46" fillId="0" borderId="14" xfId="3" applyNumberFormat="1" applyFont="1" applyBorder="1" applyAlignment="1" applyProtection="1">
      <alignment horizontal="center" vertical="center" wrapText="1"/>
    </xf>
    <xf numFmtId="164" fontId="20" fillId="0" borderId="14" xfId="2" applyFont="1" applyBorder="1" applyAlignment="1" applyProtection="1">
      <alignment horizontal="left" vertical="center" wrapText="1"/>
    </xf>
    <xf numFmtId="0" fontId="9" fillId="0" borderId="14" xfId="0" applyFont="1" applyBorder="1" applyAlignment="1" applyProtection="1">
      <alignment horizontal="left" vertical="center" wrapText="1"/>
    </xf>
    <xf numFmtId="0" fontId="47" fillId="0" borderId="0" xfId="0" applyFont="1" applyAlignment="1" applyProtection="1">
      <alignment vertical="center"/>
    </xf>
    <xf numFmtId="0" fontId="9" fillId="0" borderId="14" xfId="0" applyFont="1" applyBorder="1" applyAlignment="1" applyProtection="1">
      <alignment vertical="center" wrapText="1"/>
    </xf>
    <xf numFmtId="0" fontId="20" fillId="0" borderId="14" xfId="0" applyFont="1" applyBorder="1" applyAlignment="1" applyProtection="1">
      <alignment horizontal="left" vertical="center" wrapText="1"/>
    </xf>
    <xf numFmtId="0" fontId="9" fillId="0" borderId="14" xfId="0" applyFont="1" applyBorder="1" applyAlignment="1" applyProtection="1">
      <alignment horizontal="justify" vertical="center" wrapText="1"/>
    </xf>
    <xf numFmtId="0" fontId="33" fillId="0" borderId="14" xfId="0" applyFont="1" applyBorder="1" applyAlignment="1" applyProtection="1">
      <alignment horizontal="justify" vertical="center" wrapText="1"/>
    </xf>
    <xf numFmtId="10" fontId="32" fillId="0" borderId="14" xfId="0" applyNumberFormat="1" applyFont="1" applyBorder="1" applyAlignment="1" applyProtection="1">
      <alignment horizontal="center" vertical="center" wrapText="1"/>
    </xf>
    <xf numFmtId="164" fontId="20" fillId="0" borderId="14" xfId="2" applyFont="1" applyBorder="1" applyAlignment="1" applyProtection="1">
      <alignment vertical="center"/>
    </xf>
    <xf numFmtId="10" fontId="20" fillId="0" borderId="14" xfId="0" applyNumberFormat="1" applyFont="1" applyBorder="1" applyAlignment="1" applyProtection="1">
      <alignment horizontal="center" vertical="center" wrapText="1"/>
    </xf>
    <xf numFmtId="164" fontId="9" fillId="0" borderId="14" xfId="2" applyFont="1" applyBorder="1" applyAlignment="1" applyProtection="1">
      <alignment vertical="center"/>
    </xf>
    <xf numFmtId="165" fontId="9" fillId="0" borderId="0" xfId="1" applyFont="1" applyBorder="1" applyAlignment="1" applyProtection="1">
      <alignment vertical="center"/>
    </xf>
    <xf numFmtId="10" fontId="33" fillId="0" borderId="14" xfId="0" applyNumberFormat="1" applyFont="1" applyBorder="1" applyAlignment="1" applyProtection="1">
      <alignment horizontal="center" vertical="center" wrapText="1"/>
    </xf>
    <xf numFmtId="10" fontId="28" fillId="0" borderId="0" xfId="0" applyNumberFormat="1" applyFont="1" applyAlignment="1" applyProtection="1">
      <alignment vertical="center"/>
    </xf>
    <xf numFmtId="164" fontId="48" fillId="0" borderId="0" xfId="0" applyNumberFormat="1" applyFont="1" applyAlignment="1" applyProtection="1">
      <alignment vertical="center"/>
    </xf>
    <xf numFmtId="0" fontId="43" fillId="0" borderId="0" xfId="0" applyFont="1" applyBorder="1" applyAlignment="1" applyProtection="1">
      <alignment horizontal="justify" vertical="center" wrapText="1"/>
    </xf>
    <xf numFmtId="10" fontId="9" fillId="0" borderId="0" xfId="0" applyNumberFormat="1" applyFont="1" applyBorder="1" applyAlignment="1" applyProtection="1">
      <alignment horizontal="center" vertical="center"/>
    </xf>
    <xf numFmtId="164" fontId="20" fillId="0" borderId="0" xfId="2" applyFont="1" applyBorder="1" applyAlignment="1" applyProtection="1">
      <alignment horizontal="left" vertical="center" wrapText="1"/>
    </xf>
    <xf numFmtId="0" fontId="9" fillId="24" borderId="14" xfId="0" applyFont="1" applyFill="1" applyBorder="1" applyAlignment="1" applyProtection="1">
      <alignment horizontal="left" vertical="center" wrapText="1"/>
    </xf>
    <xf numFmtId="10" fontId="43" fillId="0" borderId="0" xfId="0" applyNumberFormat="1" applyFont="1" applyBorder="1" applyAlignment="1" applyProtection="1">
      <alignment horizontal="center" vertical="center"/>
    </xf>
    <xf numFmtId="164" fontId="43" fillId="0" borderId="0" xfId="0" applyNumberFormat="1" applyFont="1" applyBorder="1" applyAlignment="1" applyProtection="1">
      <alignment horizontal="left" vertical="center" wrapText="1"/>
    </xf>
    <xf numFmtId="166" fontId="9" fillId="0" borderId="0" xfId="0" applyNumberFormat="1" applyFont="1" applyAlignment="1" applyProtection="1">
      <alignment vertical="center"/>
    </xf>
    <xf numFmtId="164" fontId="49" fillId="0" borderId="14" xfId="0" applyNumberFormat="1" applyFont="1" applyBorder="1" applyAlignment="1" applyProtection="1">
      <alignment horizontal="center" vertical="center" wrapText="1"/>
    </xf>
    <xf numFmtId="0" fontId="20" fillId="0" borderId="14" xfId="0" applyFont="1" applyBorder="1" applyAlignment="1" applyProtection="1">
      <alignment horizontal="justify" vertical="center" wrapText="1"/>
    </xf>
    <xf numFmtId="10" fontId="32" fillId="0" borderId="14" xfId="3" applyNumberFormat="1" applyFont="1" applyBorder="1" applyAlignment="1" applyProtection="1">
      <alignment horizontal="center" vertical="center" wrapText="1"/>
    </xf>
    <xf numFmtId="0" fontId="20" fillId="0" borderId="14" xfId="0" applyFont="1" applyBorder="1" applyAlignment="1" applyProtection="1">
      <alignment vertical="center" wrapText="1"/>
    </xf>
    <xf numFmtId="0" fontId="49" fillId="0" borderId="20" xfId="0" applyFont="1" applyBorder="1" applyAlignment="1" applyProtection="1">
      <alignment horizontal="center" vertical="center" wrapText="1"/>
    </xf>
    <xf numFmtId="0" fontId="32" fillId="0" borderId="14" xfId="0" applyFont="1" applyBorder="1" applyAlignment="1" applyProtection="1">
      <alignment vertical="center" wrapText="1"/>
    </xf>
    <xf numFmtId="9" fontId="9" fillId="0" borderId="0" xfId="0" applyNumberFormat="1" applyFont="1" applyAlignment="1" applyProtection="1">
      <alignment vertical="center"/>
    </xf>
    <xf numFmtId="10" fontId="9" fillId="0" borderId="0" xfId="0" applyNumberFormat="1" applyFont="1" applyAlignment="1" applyProtection="1">
      <alignment vertical="center"/>
    </xf>
    <xf numFmtId="10" fontId="9" fillId="0" borderId="14" xfId="3" applyNumberFormat="1" applyFont="1" applyBorder="1" applyAlignment="1" applyProtection="1">
      <alignment horizontal="center" vertical="center" wrapText="1"/>
    </xf>
    <xf numFmtId="0" fontId="34" fillId="0" borderId="14" xfId="0" applyFont="1" applyBorder="1" applyAlignment="1" applyProtection="1">
      <alignment horizontal="justify" vertical="center" wrapText="1"/>
    </xf>
    <xf numFmtId="10" fontId="34" fillId="0" borderId="14" xfId="3" applyNumberFormat="1" applyFont="1" applyBorder="1" applyAlignment="1" applyProtection="1">
      <alignment horizontal="center" vertical="center" wrapText="1"/>
    </xf>
    <xf numFmtId="164" fontId="49" fillId="0" borderId="14" xfId="0" applyNumberFormat="1" applyFont="1" applyBorder="1" applyAlignment="1" applyProtection="1">
      <alignment horizontal="left" vertical="center" wrapText="1"/>
    </xf>
    <xf numFmtId="10" fontId="33" fillId="0" borderId="14" xfId="3" applyNumberFormat="1" applyFont="1" applyBorder="1" applyAlignment="1" applyProtection="1">
      <alignment horizontal="center" vertical="center" wrapText="1"/>
    </xf>
    <xf numFmtId="10" fontId="33" fillId="0" borderId="0" xfId="3" applyNumberFormat="1" applyFont="1" applyBorder="1" applyAlignment="1" applyProtection="1">
      <alignment horizontal="center" vertical="center" wrapText="1"/>
    </xf>
    <xf numFmtId="164" fontId="20" fillId="0" borderId="0" xfId="0" applyNumberFormat="1" applyFont="1" applyBorder="1" applyAlignment="1" applyProtection="1">
      <alignment horizontal="left" vertical="center" wrapText="1"/>
    </xf>
    <xf numFmtId="0" fontId="9" fillId="0" borderId="0" xfId="0" applyFont="1" applyBorder="1" applyAlignment="1" applyProtection="1">
      <alignment horizontal="justify" vertical="center" wrapText="1"/>
    </xf>
    <xf numFmtId="164" fontId="9" fillId="0" borderId="14" xfId="0" applyNumberFormat="1" applyFont="1" applyBorder="1" applyAlignment="1" applyProtection="1">
      <alignment vertical="center"/>
    </xf>
    <xf numFmtId="164" fontId="20" fillId="0" borderId="14" xfId="0" applyNumberFormat="1" applyFont="1" applyBorder="1" applyAlignment="1" applyProtection="1">
      <alignment vertical="center"/>
    </xf>
    <xf numFmtId="164" fontId="9" fillId="0" borderId="21" xfId="0" applyNumberFormat="1" applyFont="1" applyBorder="1" applyAlignment="1" applyProtection="1">
      <alignment vertical="center"/>
    </xf>
    <xf numFmtId="164" fontId="9" fillId="0" borderId="0" xfId="0" applyNumberFormat="1" applyFont="1" applyAlignment="1" applyProtection="1">
      <alignment vertical="center"/>
    </xf>
    <xf numFmtId="0" fontId="41" fillId="0" borderId="0" xfId="0" applyFont="1" applyBorder="1" applyAlignment="1" applyProtection="1">
      <alignment horizontal="justify" vertical="center" wrapText="1"/>
    </xf>
    <xf numFmtId="164" fontId="21" fillId="0" borderId="0" xfId="0" applyNumberFormat="1" applyFont="1" applyBorder="1" applyAlignment="1" applyProtection="1">
      <alignment horizontal="left" vertical="center" wrapText="1"/>
    </xf>
    <xf numFmtId="0" fontId="21" fillId="0" borderId="16" xfId="0" applyFont="1" applyBorder="1" applyAlignment="1" applyProtection="1">
      <alignment vertical="center"/>
    </xf>
    <xf numFmtId="0" fontId="21" fillId="0" borderId="12" xfId="0" applyFont="1" applyBorder="1" applyAlignment="1" applyProtection="1">
      <alignment horizontal="center" vertical="center"/>
    </xf>
    <xf numFmtId="166" fontId="19" fillId="0" borderId="18" xfId="0" applyNumberFormat="1" applyFont="1" applyBorder="1" applyAlignment="1" applyProtection="1">
      <alignment vertical="center"/>
    </xf>
    <xf numFmtId="0" fontId="32" fillId="0" borderId="0" xfId="0" applyFont="1" applyBorder="1" applyAlignment="1" applyProtection="1">
      <alignment horizontal="center" vertical="center"/>
    </xf>
    <xf numFmtId="0" fontId="33" fillId="0" borderId="0" xfId="0" applyFont="1" applyBorder="1" applyAlignment="1" applyProtection="1">
      <alignment vertical="center" wrapText="1"/>
    </xf>
    <xf numFmtId="0" fontId="32" fillId="0" borderId="0" xfId="0" applyFont="1" applyBorder="1" applyAlignment="1" applyProtection="1">
      <alignment vertical="center" wrapText="1"/>
    </xf>
    <xf numFmtId="0" fontId="32" fillId="0" borderId="0" xfId="0" applyFont="1" applyBorder="1" applyAlignment="1" applyProtection="1">
      <alignment horizontal="left" vertical="center" wrapText="1"/>
    </xf>
    <xf numFmtId="0" fontId="9" fillId="0" borderId="0" xfId="0" applyFont="1" applyBorder="1" applyAlignment="1" applyProtection="1">
      <alignment vertical="center" wrapText="1"/>
    </xf>
    <xf numFmtId="0" fontId="32" fillId="0" borderId="0" xfId="0" applyFont="1" applyAlignment="1" applyProtection="1">
      <alignment horizontal="center" vertical="center"/>
    </xf>
    <xf numFmtId="0" fontId="32" fillId="0" borderId="0" xfId="0" applyFont="1" applyAlignment="1" applyProtection="1">
      <alignment horizontal="justify" vertical="center"/>
    </xf>
    <xf numFmtId="0" fontId="21" fillId="0" borderId="17" xfId="0" applyFont="1" applyBorder="1" applyAlignment="1" applyProtection="1">
      <alignment horizontal="center" vertical="center" wrapText="1"/>
    </xf>
    <xf numFmtId="0" fontId="21" fillId="0" borderId="23" xfId="0" applyFont="1" applyBorder="1" applyAlignment="1" applyProtection="1">
      <alignment horizontal="center" vertical="center" wrapText="1"/>
    </xf>
    <xf numFmtId="0" fontId="21" fillId="0" borderId="16" xfId="0" applyFont="1" applyBorder="1" applyAlignment="1" applyProtection="1">
      <alignment vertical="center" wrapText="1"/>
    </xf>
    <xf numFmtId="4" fontId="52" fillId="0" borderId="12" xfId="0" applyNumberFormat="1" applyFont="1" applyBorder="1" applyAlignment="1" applyProtection="1">
      <alignment horizontal="center" vertical="center" wrapText="1"/>
    </xf>
    <xf numFmtId="0" fontId="51" fillId="0" borderId="19" xfId="0" applyFont="1" applyBorder="1" applyAlignment="1" applyProtection="1">
      <alignment horizontal="center" vertical="center" wrapText="1"/>
    </xf>
    <xf numFmtId="0" fontId="21" fillId="0" borderId="12" xfId="0" applyFont="1" applyBorder="1" applyAlignment="1" applyProtection="1">
      <alignment vertical="center" wrapText="1"/>
    </xf>
    <xf numFmtId="0" fontId="52" fillId="0" borderId="11" xfId="0" applyFont="1" applyBorder="1" applyAlignment="1" applyProtection="1">
      <alignment horizontal="center" vertical="center" wrapText="1"/>
    </xf>
    <xf numFmtId="0" fontId="51" fillId="0" borderId="18" xfId="0" applyFont="1" applyBorder="1" applyAlignment="1" applyProtection="1">
      <alignment horizontal="center" vertical="center" wrapText="1"/>
    </xf>
    <xf numFmtId="165" fontId="53" fillId="0" borderId="27" xfId="1" applyFont="1" applyBorder="1" applyAlignment="1" applyProtection="1">
      <alignment horizontal="center" vertical="center" wrapText="1"/>
    </xf>
    <xf numFmtId="0" fontId="53" fillId="0" borderId="28" xfId="0" applyFont="1" applyBorder="1" applyAlignment="1" applyProtection="1">
      <alignment horizontal="center" vertical="center" wrapText="1"/>
    </xf>
    <xf numFmtId="169" fontId="54" fillId="0" borderId="29" xfId="0" applyNumberFormat="1" applyFont="1" applyBorder="1" applyAlignment="1" applyProtection="1">
      <alignment horizontal="center" vertical="center" wrapText="1"/>
    </xf>
    <xf numFmtId="165" fontId="53" fillId="0" borderId="31" xfId="1" applyFont="1" applyBorder="1" applyAlignment="1" applyProtection="1">
      <alignment horizontal="center" vertical="center" wrapText="1"/>
    </xf>
    <xf numFmtId="0" fontId="53" fillId="0" borderId="32" xfId="0" applyFont="1" applyBorder="1" applyAlignment="1" applyProtection="1">
      <alignment horizontal="center" vertical="center" wrapText="1"/>
    </xf>
    <xf numFmtId="166" fontId="54" fillId="0" borderId="14" xfId="0" applyNumberFormat="1" applyFont="1" applyBorder="1" applyAlignment="1" applyProtection="1">
      <alignment horizontal="center" vertical="center" wrapText="1"/>
    </xf>
    <xf numFmtId="169" fontId="54" fillId="0" borderId="33" xfId="0" applyNumberFormat="1" applyFont="1" applyBorder="1" applyAlignment="1" applyProtection="1">
      <alignment horizontal="center" vertical="center" wrapText="1"/>
    </xf>
    <xf numFmtId="0" fontId="51" fillId="0" borderId="32" xfId="0" applyFont="1" applyBorder="1" applyAlignment="1" applyProtection="1">
      <alignment horizontal="center" vertical="center" wrapText="1"/>
    </xf>
    <xf numFmtId="165" fontId="53" fillId="0" borderId="14" xfId="1" applyFont="1" applyBorder="1" applyAlignment="1" applyProtection="1">
      <alignment horizontal="center" vertical="center" wrapText="1"/>
    </xf>
    <xf numFmtId="0" fontId="27" fillId="0" borderId="0" xfId="0" applyFont="1" applyAlignment="1" applyProtection="1"/>
    <xf numFmtId="0" fontId="54" fillId="0" borderId="0" xfId="0" applyFont="1" applyAlignment="1" applyProtection="1"/>
    <xf numFmtId="169" fontId="54" fillId="0" borderId="24" xfId="0" applyNumberFormat="1" applyFont="1" applyBorder="1" applyAlignment="1" applyProtection="1">
      <alignment horizontal="center" vertical="center" wrapText="1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/>
    <xf numFmtId="170" fontId="20" fillId="0" borderId="0" xfId="0" applyNumberFormat="1" applyFont="1" applyBorder="1" applyAlignment="1" applyProtection="1">
      <alignment vertical="center"/>
    </xf>
    <xf numFmtId="165" fontId="9" fillId="0" borderId="0" xfId="1" applyFont="1" applyBorder="1" applyAlignment="1" applyProtection="1"/>
    <xf numFmtId="0" fontId="9" fillId="0" borderId="0" xfId="0" applyFont="1" applyBorder="1" applyAlignment="1" applyProtection="1"/>
    <xf numFmtId="0" fontId="27" fillId="0" borderId="35" xfId="0" applyFont="1" applyBorder="1" applyAlignment="1" applyProtection="1">
      <alignment vertical="center"/>
    </xf>
    <xf numFmtId="10" fontId="27" fillId="0" borderId="23" xfId="3" applyNumberFormat="1" applyFont="1" applyBorder="1" applyAlignment="1" applyProtection="1">
      <alignment vertical="center"/>
    </xf>
    <xf numFmtId="0" fontId="27" fillId="0" borderId="25" xfId="0" applyFont="1" applyBorder="1" applyAlignment="1" applyProtection="1">
      <alignment vertical="center"/>
    </xf>
    <xf numFmtId="171" fontId="9" fillId="0" borderId="0" xfId="0" applyNumberFormat="1" applyFont="1" applyAlignment="1" applyProtection="1"/>
    <xf numFmtId="0" fontId="27" fillId="0" borderId="36" xfId="0" applyFont="1" applyBorder="1" applyAlignment="1" applyProtection="1">
      <alignment vertical="center"/>
    </xf>
    <xf numFmtId="10" fontId="27" fillId="0" borderId="0" xfId="3" applyNumberFormat="1" applyFont="1" applyBorder="1" applyAlignment="1" applyProtection="1">
      <alignment vertical="center"/>
    </xf>
    <xf numFmtId="0" fontId="27" fillId="0" borderId="37" xfId="0" applyFont="1" applyBorder="1" applyAlignment="1" applyProtection="1">
      <alignment vertical="center"/>
    </xf>
    <xf numFmtId="0" fontId="39" fillId="0" borderId="0" xfId="0" applyFont="1" applyAlignment="1" applyProtection="1"/>
    <xf numFmtId="0" fontId="9" fillId="0" borderId="0" xfId="0" applyFont="1" applyBorder="1" applyAlignment="1" applyProtection="1">
      <alignment horizontal="center"/>
    </xf>
    <xf numFmtId="171" fontId="9" fillId="0" borderId="0" xfId="0" applyNumberFormat="1" applyFont="1" applyBorder="1" applyAlignment="1" applyProtection="1">
      <alignment horizontal="center"/>
    </xf>
    <xf numFmtId="10" fontId="20" fillId="0" borderId="0" xfId="3" applyNumberFormat="1" applyFont="1" applyBorder="1" applyAlignment="1" applyProtection="1">
      <alignment vertical="center"/>
    </xf>
    <xf numFmtId="170" fontId="9" fillId="0" borderId="0" xfId="0" applyNumberFormat="1" applyFont="1" applyBorder="1" applyAlignment="1" applyProtection="1">
      <alignment vertical="center"/>
    </xf>
    <xf numFmtId="0" fontId="21" fillId="0" borderId="0" xfId="0" applyFont="1" applyBorder="1" applyAlignment="1" applyProtection="1">
      <alignment vertical="center"/>
    </xf>
    <xf numFmtId="10" fontId="21" fillId="0" borderId="0" xfId="3" applyNumberFormat="1" applyFont="1" applyBorder="1" applyAlignment="1" applyProtection="1">
      <alignment vertical="center"/>
    </xf>
    <xf numFmtId="170" fontId="27" fillId="0" borderId="0" xfId="0" applyNumberFormat="1" applyFont="1" applyBorder="1" applyAlignment="1" applyProtection="1">
      <alignment vertical="center"/>
    </xf>
    <xf numFmtId="170" fontId="9" fillId="0" borderId="0" xfId="0" applyNumberFormat="1" applyFont="1" applyBorder="1" applyAlignment="1" applyProtection="1">
      <alignment horizontal="center"/>
    </xf>
    <xf numFmtId="0" fontId="55" fillId="0" borderId="0" xfId="0" applyFont="1" applyBorder="1" applyAlignment="1" applyProtection="1">
      <alignment vertical="center"/>
    </xf>
    <xf numFmtId="170" fontId="55" fillId="0" borderId="0" xfId="0" applyNumberFormat="1" applyFont="1" applyBorder="1" applyAlignment="1" applyProtection="1">
      <alignment vertical="center"/>
    </xf>
    <xf numFmtId="0" fontId="28" fillId="0" borderId="0" xfId="0" applyFont="1" applyAlignment="1" applyProtection="1"/>
    <xf numFmtId="167" fontId="9" fillId="0" borderId="0" xfId="0" applyNumberFormat="1" applyFont="1" applyAlignment="1" applyProtection="1">
      <alignment horizontal="center"/>
    </xf>
    <xf numFmtId="170" fontId="9" fillId="0" borderId="0" xfId="0" applyNumberFormat="1" applyFont="1" applyAlignment="1" applyProtection="1"/>
    <xf numFmtId="0" fontId="9" fillId="0" borderId="0" xfId="0" applyFont="1" applyAlignment="1" applyProtection="1">
      <alignment horizontal="center"/>
    </xf>
    <xf numFmtId="0" fontId="25" fillId="0" borderId="30" xfId="0" applyFont="1" applyBorder="1" applyAlignment="1" applyProtection="1">
      <alignment horizontal="center" vertical="center" wrapText="1"/>
    </xf>
    <xf numFmtId="0" fontId="25" fillId="0" borderId="14" xfId="0" applyFont="1" applyBorder="1" applyAlignment="1" applyProtection="1">
      <alignment horizontal="left" vertical="center" wrapText="1"/>
    </xf>
    <xf numFmtId="0" fontId="25" fillId="0" borderId="14" xfId="0" applyFont="1" applyBorder="1" applyAlignment="1" applyProtection="1">
      <alignment horizontal="center" vertical="center" wrapText="1"/>
    </xf>
    <xf numFmtId="170" fontId="9" fillId="0" borderId="33" xfId="33" applyNumberFormat="1" applyFont="1" applyBorder="1" applyAlignment="1" applyProtection="1">
      <alignment horizontal="center" vertical="center" wrapText="1"/>
    </xf>
    <xf numFmtId="170" fontId="33" fillId="0" borderId="41" xfId="0" applyNumberFormat="1" applyFont="1" applyBorder="1" applyAlignment="1" applyProtection="1">
      <alignment horizontal="center" vertical="center" wrapText="1"/>
    </xf>
    <xf numFmtId="0" fontId="9" fillId="0" borderId="0" xfId="0" applyFont="1" applyAlignment="1" applyProtection="1">
      <alignment wrapText="1"/>
    </xf>
    <xf numFmtId="0" fontId="0" fillId="0" borderId="0" xfId="0" applyAlignment="1" applyProtection="1"/>
    <xf numFmtId="0" fontId="20" fillId="0" borderId="0" xfId="0" applyFont="1" applyAlignment="1" applyProtection="1"/>
    <xf numFmtId="0" fontId="0" fillId="0" borderId="0" xfId="0" applyAlignment="1" applyProtection="1">
      <alignment horizontal="left" wrapText="1"/>
    </xf>
    <xf numFmtId="0" fontId="32" fillId="0" borderId="11" xfId="0" applyFont="1" applyBorder="1" applyAlignment="1" applyProtection="1">
      <alignment vertical="center" wrapText="1"/>
    </xf>
    <xf numFmtId="10" fontId="32" fillId="0" borderId="12" xfId="0" applyNumberFormat="1" applyFont="1" applyBorder="1" applyAlignment="1" applyProtection="1">
      <alignment horizontal="center" vertical="center" wrapText="1"/>
    </xf>
    <xf numFmtId="172" fontId="0" fillId="0" borderId="0" xfId="0" applyNumberFormat="1" applyAlignment="1" applyProtection="1">
      <alignment horizontal="left" wrapText="1"/>
    </xf>
    <xf numFmtId="0" fontId="32" fillId="0" borderId="42" xfId="0" applyFont="1" applyBorder="1" applyAlignment="1" applyProtection="1">
      <alignment horizontal="center" vertical="center" wrapText="1"/>
    </xf>
    <xf numFmtId="0" fontId="32" fillId="0" borderId="11" xfId="0" applyFont="1" applyBorder="1" applyAlignment="1" applyProtection="1">
      <alignment horizontal="center" vertical="center" wrapText="1"/>
    </xf>
    <xf numFmtId="172" fontId="0" fillId="0" borderId="0" xfId="3" applyNumberFormat="1" applyFont="1" applyBorder="1" applyAlignment="1" applyProtection="1"/>
    <xf numFmtId="10" fontId="32" fillId="0" borderId="42" xfId="0" applyNumberFormat="1" applyFont="1" applyBorder="1" applyAlignment="1" applyProtection="1">
      <alignment horizontal="center" vertical="center" wrapText="1"/>
    </xf>
    <xf numFmtId="10" fontId="32" fillId="0" borderId="11" xfId="0" applyNumberFormat="1" applyFont="1" applyBorder="1" applyAlignment="1" applyProtection="1">
      <alignment horizontal="center" vertical="center" wrapText="1"/>
    </xf>
    <xf numFmtId="10" fontId="0" fillId="0" borderId="0" xfId="3" applyNumberFormat="1" applyFont="1" applyBorder="1" applyAlignment="1" applyProtection="1"/>
    <xf numFmtId="0" fontId="47" fillId="0" borderId="0" xfId="0" applyFont="1" applyAlignment="1" applyProtection="1"/>
    <xf numFmtId="0" fontId="32" fillId="0" borderId="23" xfId="0" applyFont="1" applyBorder="1" applyAlignment="1" applyProtection="1">
      <alignment horizontal="left" vertical="center"/>
    </xf>
    <xf numFmtId="0" fontId="51" fillId="0" borderId="14" xfId="0" applyFont="1" applyBorder="1" applyAlignment="1" applyProtection="1">
      <alignment horizontal="center" vertical="center" wrapText="1"/>
    </xf>
    <xf numFmtId="165" fontId="53" fillId="0" borderId="43" xfId="1" applyFont="1" applyBorder="1" applyAlignment="1" applyProtection="1">
      <alignment horizontal="center" vertical="center" wrapText="1"/>
    </xf>
    <xf numFmtId="169" fontId="54" fillId="0" borderId="44" xfId="0" applyNumberFormat="1" applyFont="1" applyBorder="1" applyAlignment="1" applyProtection="1">
      <alignment horizontal="center" vertical="center" wrapText="1"/>
    </xf>
    <xf numFmtId="173" fontId="54" fillId="0" borderId="28" xfId="0" applyNumberFormat="1" applyFont="1" applyBorder="1" applyAlignment="1" applyProtection="1">
      <alignment horizontal="center" vertical="center" wrapText="1"/>
    </xf>
    <xf numFmtId="173" fontId="54" fillId="0" borderId="14" xfId="0" applyNumberFormat="1" applyFont="1" applyBorder="1" applyAlignment="1" applyProtection="1">
      <alignment horizontal="center" vertical="center" wrapText="1"/>
    </xf>
    <xf numFmtId="173" fontId="54" fillId="0" borderId="43" xfId="0" applyNumberFormat="1" applyFont="1" applyBorder="1" applyAlignment="1" applyProtection="1">
      <alignment horizontal="center" vertical="center" wrapText="1"/>
    </xf>
    <xf numFmtId="170" fontId="33" fillId="0" borderId="19" xfId="2" applyNumberFormat="1" applyFont="1" applyFill="1" applyBorder="1" applyAlignment="1" applyProtection="1">
      <alignment horizontal="center" vertical="center" wrapText="1"/>
    </xf>
    <xf numFmtId="174" fontId="20" fillId="0" borderId="14" xfId="0" applyNumberFormat="1" applyFont="1" applyBorder="1" applyAlignment="1" applyProtection="1">
      <alignment horizontal="left" vertical="center" wrapText="1"/>
    </xf>
    <xf numFmtId="164" fontId="50" fillId="0" borderId="14" xfId="2" applyFont="1" applyBorder="1" applyAlignment="1" applyProtection="1">
      <alignment horizontal="left" vertical="center" wrapText="1"/>
    </xf>
    <xf numFmtId="164" fontId="9" fillId="0" borderId="14" xfId="2" applyBorder="1" applyAlignment="1" applyProtection="1">
      <alignment horizontal="left" vertical="center" wrapText="1"/>
    </xf>
    <xf numFmtId="0" fontId="9" fillId="0" borderId="14" xfId="0" applyFont="1" applyBorder="1" applyAlignment="1" applyProtection="1">
      <alignment horizontal="left" vertical="center" wrapText="1"/>
    </xf>
    <xf numFmtId="0" fontId="20" fillId="0" borderId="14" xfId="0" applyFont="1" applyBorder="1" applyAlignment="1" applyProtection="1">
      <alignment horizontal="left" vertical="center" wrapText="1"/>
    </xf>
    <xf numFmtId="164" fontId="49" fillId="0" borderId="14" xfId="0" applyNumberFormat="1" applyFont="1" applyBorder="1" applyAlignment="1" applyProtection="1">
      <alignment horizontal="center" vertical="center" wrapText="1"/>
    </xf>
    <xf numFmtId="0" fontId="57" fillId="0" borderId="0" xfId="0" applyFont="1" applyAlignment="1" applyProtection="1">
      <alignment vertical="center"/>
    </xf>
    <xf numFmtId="0" fontId="58" fillId="0" borderId="0" xfId="0" applyFont="1" applyAlignment="1" applyProtection="1">
      <alignment vertical="center"/>
    </xf>
    <xf numFmtId="164" fontId="59" fillId="0" borderId="14" xfId="2" applyFont="1" applyBorder="1" applyAlignment="1" applyProtection="1"/>
    <xf numFmtId="4" fontId="59" fillId="0" borderId="14" xfId="2" applyNumberFormat="1" applyFont="1" applyBorder="1" applyAlignment="1" applyProtection="1">
      <alignment horizontal="center"/>
    </xf>
    <xf numFmtId="1" fontId="59" fillId="0" borderId="14" xfId="0" applyNumberFormat="1" applyFont="1" applyBorder="1" applyAlignment="1" applyProtection="1">
      <alignment horizontal="center"/>
    </xf>
    <xf numFmtId="43" fontId="57" fillId="0" borderId="0" xfId="0" applyNumberFormat="1" applyFont="1" applyAlignment="1" applyProtection="1">
      <alignment vertical="center"/>
    </xf>
    <xf numFmtId="0" fontId="21" fillId="25" borderId="25" xfId="0" applyFont="1" applyFill="1" applyBorder="1" applyAlignment="1" applyProtection="1">
      <alignment horizontal="center" vertical="center" wrapText="1"/>
    </xf>
    <xf numFmtId="0" fontId="21" fillId="25" borderId="12" xfId="0" applyFont="1" applyFill="1" applyBorder="1" applyAlignment="1" applyProtection="1">
      <alignment horizontal="center" vertical="center" wrapText="1"/>
    </xf>
    <xf numFmtId="0" fontId="21" fillId="25" borderId="16" xfId="0" applyFont="1" applyFill="1" applyBorder="1" applyAlignment="1" applyProtection="1">
      <alignment vertical="center"/>
    </xf>
    <xf numFmtId="0" fontId="21" fillId="25" borderId="17" xfId="0" applyFont="1" applyFill="1" applyBorder="1" applyAlignment="1" applyProtection="1"/>
    <xf numFmtId="170" fontId="21" fillId="25" borderId="18" xfId="0" applyNumberFormat="1" applyFont="1" applyFill="1" applyBorder="1" applyAlignment="1" applyProtection="1">
      <alignment vertical="center"/>
    </xf>
    <xf numFmtId="0" fontId="21" fillId="25" borderId="15" xfId="0" applyFont="1" applyFill="1" applyBorder="1" applyAlignment="1" applyProtection="1">
      <alignment vertical="center"/>
    </xf>
    <xf numFmtId="10" fontId="21" fillId="25" borderId="38" xfId="3" applyNumberFormat="1" applyFont="1" applyFill="1" applyBorder="1" applyAlignment="1" applyProtection="1">
      <alignment vertical="center"/>
    </xf>
    <xf numFmtId="2" fontId="21" fillId="25" borderId="38" xfId="3" applyNumberFormat="1" applyFont="1" applyFill="1" applyBorder="1" applyAlignment="1" applyProtection="1">
      <alignment vertical="center"/>
    </xf>
    <xf numFmtId="170" fontId="21" fillId="25" borderId="20" xfId="0" applyNumberFormat="1" applyFont="1" applyFill="1" applyBorder="1" applyAlignment="1" applyProtection="1">
      <alignment vertical="center"/>
    </xf>
    <xf numFmtId="171" fontId="21" fillId="25" borderId="12" xfId="0" applyNumberFormat="1" applyFont="1" applyFill="1" applyBorder="1" applyAlignment="1" applyProtection="1">
      <alignment vertical="center"/>
    </xf>
    <xf numFmtId="170" fontId="21" fillId="25" borderId="12" xfId="0" applyNumberFormat="1" applyFont="1" applyFill="1" applyBorder="1" applyAlignment="1" applyProtection="1">
      <alignment vertical="center"/>
    </xf>
    <xf numFmtId="0" fontId="27" fillId="25" borderId="17" xfId="0" applyFont="1" applyFill="1" applyBorder="1" applyAlignment="1" applyProtection="1">
      <alignment horizontal="center" vertical="center"/>
    </xf>
    <xf numFmtId="164" fontId="21" fillId="25" borderId="12" xfId="0" applyNumberFormat="1" applyFont="1" applyFill="1" applyBorder="1" applyAlignment="1" applyProtection="1">
      <alignment horizontal="center" vertical="center"/>
    </xf>
    <xf numFmtId="4" fontId="21" fillId="25" borderId="17" xfId="0" applyNumberFormat="1" applyFont="1" applyFill="1" applyBorder="1" applyAlignment="1" applyProtection="1">
      <alignment horizontal="center" vertical="center"/>
    </xf>
    <xf numFmtId="1" fontId="21" fillId="25" borderId="12" xfId="0" applyNumberFormat="1" applyFont="1" applyFill="1" applyBorder="1" applyAlignment="1" applyProtection="1">
      <alignment horizontal="center" vertical="center"/>
    </xf>
    <xf numFmtId="164" fontId="21" fillId="25" borderId="18" xfId="2" applyFont="1" applyFill="1" applyBorder="1" applyAlignment="1" applyProtection="1">
      <alignment horizontal="center" vertical="center"/>
    </xf>
    <xf numFmtId="164" fontId="21" fillId="25" borderId="19" xfId="2" applyFont="1" applyFill="1" applyBorder="1" applyAlignment="1" applyProtection="1">
      <alignment horizontal="center" vertical="center"/>
    </xf>
    <xf numFmtId="0" fontId="33" fillId="25" borderId="14" xfId="0" applyFont="1" applyFill="1" applyBorder="1" applyAlignment="1" applyProtection="1">
      <alignment vertical="center" wrapText="1"/>
    </xf>
    <xf numFmtId="0" fontId="33" fillId="25" borderId="14" xfId="0" applyFont="1" applyFill="1" applyBorder="1" applyAlignment="1" applyProtection="1">
      <alignment horizontal="center" vertical="center" wrapText="1"/>
    </xf>
    <xf numFmtId="0" fontId="20" fillId="25" borderId="14" xfId="0" applyFont="1" applyFill="1" applyBorder="1" applyAlignment="1" applyProtection="1">
      <alignment horizontal="center" vertical="center"/>
    </xf>
    <xf numFmtId="0" fontId="33" fillId="25" borderId="14" xfId="0" applyFont="1" applyFill="1" applyBorder="1" applyAlignment="1" applyProtection="1">
      <alignment horizontal="left" vertical="center" wrapText="1"/>
    </xf>
    <xf numFmtId="0" fontId="33" fillId="25" borderId="14" xfId="0" applyFont="1" applyFill="1" applyBorder="1" applyAlignment="1" applyProtection="1">
      <alignment horizontal="justify" vertical="center" wrapText="1"/>
    </xf>
    <xf numFmtId="0" fontId="32" fillId="25" borderId="14" xfId="0" applyFont="1" applyFill="1" applyBorder="1" applyAlignment="1" applyProtection="1">
      <alignment horizontal="center" vertical="center" wrapText="1"/>
    </xf>
    <xf numFmtId="0" fontId="20" fillId="25" borderId="14" xfId="0" applyFont="1" applyFill="1" applyBorder="1" applyAlignment="1" applyProtection="1">
      <alignment vertical="center"/>
    </xf>
    <xf numFmtId="10" fontId="33" fillId="25" borderId="14" xfId="3" applyNumberFormat="1" applyFont="1" applyFill="1" applyBorder="1" applyAlignment="1" applyProtection="1">
      <alignment horizontal="center" vertical="center" wrapText="1"/>
    </xf>
    <xf numFmtId="164" fontId="20" fillId="25" borderId="14" xfId="0" applyNumberFormat="1" applyFont="1" applyFill="1" applyBorder="1" applyAlignment="1" applyProtection="1">
      <alignment horizontal="center" vertical="center" wrapText="1"/>
    </xf>
    <xf numFmtId="164" fontId="21" fillId="25" borderId="19" xfId="0" applyNumberFormat="1" applyFont="1" applyFill="1" applyBorder="1" applyAlignment="1" applyProtection="1">
      <alignment vertical="center" wrapText="1"/>
    </xf>
    <xf numFmtId="0" fontId="19" fillId="25" borderId="21" xfId="0" applyFont="1" applyFill="1" applyBorder="1" applyAlignment="1" applyProtection="1">
      <alignment vertical="center"/>
    </xf>
    <xf numFmtId="0" fontId="19" fillId="25" borderId="21" xfId="0" applyFont="1" applyFill="1" applyBorder="1" applyAlignment="1" applyProtection="1">
      <alignment horizontal="center" vertical="center"/>
    </xf>
    <xf numFmtId="166" fontId="19" fillId="25" borderId="21" xfId="0" applyNumberFormat="1" applyFont="1" applyFill="1" applyBorder="1" applyAlignment="1" applyProtection="1">
      <alignment vertical="center"/>
    </xf>
    <xf numFmtId="0" fontId="20" fillId="25" borderId="22" xfId="0" applyFont="1" applyFill="1" applyBorder="1" applyAlignment="1" applyProtection="1">
      <alignment horizontal="center" vertical="center" wrapText="1"/>
    </xf>
    <xf numFmtId="0" fontId="20" fillId="25" borderId="39" xfId="0" applyFont="1" applyFill="1" applyBorder="1" applyAlignment="1" applyProtection="1">
      <alignment horizontal="center" vertical="center" wrapText="1"/>
    </xf>
    <xf numFmtId="0" fontId="20" fillId="25" borderId="19" xfId="0" applyFont="1" applyFill="1" applyBorder="1" applyAlignment="1" applyProtection="1">
      <alignment horizontal="center" vertical="center" wrapText="1"/>
    </xf>
    <xf numFmtId="0" fontId="33" fillId="25" borderId="12" xfId="0" applyFont="1" applyFill="1" applyBorder="1" applyAlignment="1" applyProtection="1">
      <alignment horizontal="center" vertical="center" wrapText="1"/>
    </xf>
    <xf numFmtId="0" fontId="34" fillId="25" borderId="11" xfId="0" applyFont="1" applyFill="1" applyBorder="1" applyAlignment="1" applyProtection="1">
      <alignment horizontal="right" vertical="center" wrapText="1"/>
    </xf>
    <xf numFmtId="0" fontId="33" fillId="25" borderId="11" xfId="0" applyFont="1" applyFill="1" applyBorder="1" applyAlignment="1" applyProtection="1">
      <alignment horizontal="right" vertical="center" wrapText="1"/>
    </xf>
    <xf numFmtId="10" fontId="33" fillId="25" borderId="42" xfId="0" applyNumberFormat="1" applyFont="1" applyFill="1" applyBorder="1" applyAlignment="1" applyProtection="1">
      <alignment horizontal="center" vertical="center" wrapText="1"/>
    </xf>
    <xf numFmtId="10" fontId="33" fillId="25" borderId="12" xfId="0" applyNumberFormat="1" applyFont="1" applyFill="1" applyBorder="1" applyAlignment="1" applyProtection="1">
      <alignment horizontal="center" vertical="center" wrapText="1"/>
    </xf>
    <xf numFmtId="0" fontId="9" fillId="0" borderId="14" xfId="0" applyFont="1" applyBorder="1" applyAlignment="1" applyProtection="1">
      <alignment horizontal="left" vertical="center" wrapText="1"/>
    </xf>
    <xf numFmtId="10" fontId="9" fillId="0" borderId="14" xfId="0" applyNumberFormat="1" applyFont="1" applyBorder="1" applyAlignment="1">
      <alignment horizontal="center" vertical="center"/>
    </xf>
    <xf numFmtId="14" fontId="60" fillId="26" borderId="12" xfId="0" applyNumberFormat="1" applyFont="1" applyFill="1" applyBorder="1" applyAlignment="1" applyProtection="1">
      <alignment horizontal="right" vertical="center"/>
    </xf>
    <xf numFmtId="0" fontId="19" fillId="25" borderId="12" xfId="0" applyFont="1" applyFill="1" applyBorder="1" applyAlignment="1" applyProtection="1">
      <alignment horizontal="center" vertical="center" wrapText="1"/>
    </xf>
    <xf numFmtId="0" fontId="21" fillId="0" borderId="14" xfId="0" applyFont="1" applyBorder="1" applyAlignment="1" applyProtection="1">
      <alignment horizontal="center" vertical="center" wrapText="1"/>
    </xf>
    <xf numFmtId="0" fontId="21" fillId="25" borderId="12" xfId="0" applyFont="1" applyFill="1" applyBorder="1" applyAlignment="1" applyProtection="1">
      <alignment vertical="center"/>
    </xf>
    <xf numFmtId="0" fontId="19" fillId="0" borderId="10" xfId="0" applyFont="1" applyBorder="1" applyAlignment="1" applyProtection="1">
      <alignment horizontal="center" vertical="center"/>
    </xf>
    <xf numFmtId="0" fontId="19" fillId="0" borderId="11" xfId="0" applyFont="1" applyBorder="1" applyAlignment="1" applyProtection="1">
      <alignment horizontal="center" vertical="center"/>
    </xf>
    <xf numFmtId="0" fontId="19" fillId="0" borderId="13" xfId="0" applyFont="1" applyBorder="1" applyAlignment="1" applyProtection="1">
      <alignment horizontal="center" wrapText="1"/>
    </xf>
    <xf numFmtId="0" fontId="19" fillId="0" borderId="11" xfId="0" applyFont="1" applyBorder="1" applyAlignment="1" applyProtection="1">
      <alignment horizontal="center" wrapText="1"/>
    </xf>
    <xf numFmtId="0" fontId="29" fillId="0" borderId="0" xfId="0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center" vertical="center"/>
    </xf>
    <xf numFmtId="0" fontId="21" fillId="0" borderId="0" xfId="0" applyFont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horizontal="center" vertical="center"/>
    </xf>
    <xf numFmtId="0" fontId="21" fillId="25" borderId="0" xfId="0" applyFont="1" applyFill="1" applyBorder="1" applyAlignment="1" applyProtection="1">
      <alignment horizontal="center" vertical="center"/>
    </xf>
    <xf numFmtId="168" fontId="34" fillId="0" borderId="14" xfId="0" applyNumberFormat="1" applyFont="1" applyBorder="1" applyAlignment="1" applyProtection="1">
      <alignment horizontal="center" vertical="center"/>
    </xf>
    <xf numFmtId="0" fontId="34" fillId="0" borderId="14" xfId="0" applyFont="1" applyBorder="1" applyAlignment="1" applyProtection="1">
      <alignment horizontal="center" vertical="center"/>
    </xf>
    <xf numFmtId="0" fontId="35" fillId="0" borderId="14" xfId="0" applyFont="1" applyBorder="1" applyAlignment="1" applyProtection="1">
      <alignment horizontal="center" vertical="center"/>
    </xf>
    <xf numFmtId="0" fontId="36" fillId="0" borderId="14" xfId="0" applyFont="1" applyBorder="1" applyAlignment="1" applyProtection="1">
      <alignment horizontal="center" vertical="center" wrapText="1"/>
    </xf>
    <xf numFmtId="1" fontId="34" fillId="0" borderId="14" xfId="0" applyNumberFormat="1" applyFont="1" applyBorder="1" applyAlignment="1" applyProtection="1">
      <alignment horizontal="center" vertical="center"/>
    </xf>
    <xf numFmtId="0" fontId="37" fillId="0" borderId="0" xfId="0" applyFont="1" applyBorder="1" applyAlignment="1" applyProtection="1">
      <alignment horizontal="center" vertical="center" wrapText="1"/>
    </xf>
    <xf numFmtId="0" fontId="33" fillId="25" borderId="14" xfId="0" applyFont="1" applyFill="1" applyBorder="1" applyAlignment="1" applyProtection="1">
      <alignment horizontal="left" vertical="center" wrapText="1"/>
    </xf>
    <xf numFmtId="0" fontId="35" fillId="0" borderId="14" xfId="0" applyFont="1" applyBorder="1" applyAlignment="1" applyProtection="1">
      <alignment horizontal="left" vertical="center" wrapText="1"/>
    </xf>
    <xf numFmtId="164" fontId="49" fillId="0" borderId="14" xfId="0" applyNumberFormat="1" applyFont="1" applyBorder="1" applyAlignment="1" applyProtection="1">
      <alignment horizontal="center" vertical="center" wrapText="1"/>
    </xf>
    <xf numFmtId="0" fontId="35" fillId="0" borderId="14" xfId="0" applyFont="1" applyBorder="1" applyAlignment="1" applyProtection="1">
      <alignment horizontal="center" vertical="center" wrapText="1"/>
    </xf>
    <xf numFmtId="0" fontId="35" fillId="0" borderId="20" xfId="0" applyFont="1" applyBorder="1" applyAlignment="1" applyProtection="1">
      <alignment horizontal="center" vertical="center" wrapText="1"/>
    </xf>
    <xf numFmtId="0" fontId="34" fillId="0" borderId="14" xfId="0" applyFont="1" applyBorder="1" applyAlignment="1" applyProtection="1">
      <alignment horizontal="center" vertical="center" wrapText="1"/>
    </xf>
    <xf numFmtId="0" fontId="21" fillId="25" borderId="12" xfId="0" applyFont="1" applyFill="1" applyBorder="1" applyAlignment="1" applyProtection="1">
      <alignment horizontal="center" vertical="center" wrapText="1"/>
    </xf>
    <xf numFmtId="0" fontId="20" fillId="25" borderId="14" xfId="0" applyFont="1" applyFill="1" applyBorder="1" applyAlignment="1" applyProtection="1">
      <alignment horizontal="left" vertical="center" wrapText="1"/>
    </xf>
    <xf numFmtId="0" fontId="9" fillId="0" borderId="14" xfId="0" applyFont="1" applyBorder="1" applyAlignment="1" applyProtection="1">
      <alignment horizontal="left" vertical="top" wrapText="1"/>
    </xf>
    <xf numFmtId="0" fontId="9" fillId="0" borderId="14" xfId="0" applyFont="1" applyBorder="1" applyAlignment="1" applyProtection="1">
      <alignment horizontal="left" vertical="center" wrapText="1"/>
    </xf>
    <xf numFmtId="0" fontId="21" fillId="25" borderId="22" xfId="0" applyFont="1" applyFill="1" applyBorder="1" applyAlignment="1" applyProtection="1">
      <alignment horizontal="center" vertical="center" wrapText="1"/>
    </xf>
    <xf numFmtId="0" fontId="20" fillId="0" borderId="14" xfId="0" applyFont="1" applyBorder="1" applyAlignment="1" applyProtection="1">
      <alignment horizontal="left" vertical="center" wrapText="1"/>
    </xf>
    <xf numFmtId="0" fontId="9" fillId="0" borderId="21" xfId="0" applyFont="1" applyBorder="1" applyAlignment="1" applyProtection="1">
      <alignment horizontal="left" vertical="center" wrapText="1"/>
    </xf>
    <xf numFmtId="0" fontId="51" fillId="0" borderId="12" xfId="0" applyFont="1" applyBorder="1" applyAlignment="1" applyProtection="1">
      <alignment horizontal="center" vertical="center" wrapText="1"/>
    </xf>
    <xf numFmtId="0" fontId="21" fillId="0" borderId="22" xfId="0" applyFont="1" applyBorder="1" applyAlignment="1" applyProtection="1">
      <alignment horizontal="center" vertical="center" wrapText="1"/>
    </xf>
    <xf numFmtId="0" fontId="21" fillId="0" borderId="12" xfId="0" applyFont="1" applyBorder="1" applyAlignment="1" applyProtection="1">
      <alignment horizontal="center" vertical="center" wrapText="1"/>
    </xf>
    <xf numFmtId="0" fontId="21" fillId="0" borderId="24" xfId="0" applyFont="1" applyBorder="1" applyAlignment="1" applyProtection="1">
      <alignment horizontal="center" vertical="center" wrapText="1"/>
    </xf>
    <xf numFmtId="0" fontId="53" fillId="0" borderId="26" xfId="0" applyFont="1" applyBorder="1" applyAlignment="1" applyProtection="1">
      <alignment horizontal="left" vertical="center" wrapText="1"/>
    </xf>
    <xf numFmtId="0" fontId="53" fillId="0" borderId="30" xfId="0" applyFont="1" applyBorder="1" applyAlignment="1" applyProtection="1">
      <alignment horizontal="left" vertical="center" wrapText="1"/>
    </xf>
    <xf numFmtId="0" fontId="53" fillId="0" borderId="14" xfId="0" applyFont="1" applyBorder="1" applyAlignment="1" applyProtection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21" fillId="25" borderId="16" xfId="0" applyFont="1" applyFill="1" applyBorder="1" applyAlignment="1" applyProtection="1">
      <alignment horizontal="center" vertical="center"/>
    </xf>
    <xf numFmtId="0" fontId="53" fillId="0" borderId="34" xfId="0" applyFont="1" applyBorder="1" applyAlignment="1" applyProtection="1">
      <alignment horizontal="left" vertical="center" wrapText="1"/>
    </xf>
    <xf numFmtId="0" fontId="20" fillId="0" borderId="0" xfId="0" applyFont="1" applyBorder="1" applyAlignment="1" applyProtection="1">
      <alignment horizontal="center"/>
    </xf>
    <xf numFmtId="0" fontId="56" fillId="0" borderId="10" xfId="0" applyFont="1" applyBorder="1" applyAlignment="1" applyProtection="1">
      <alignment horizontal="center" vertical="center"/>
    </xf>
    <xf numFmtId="0" fontId="20" fillId="0" borderId="40" xfId="0" applyFont="1" applyBorder="1" applyAlignment="1" applyProtection="1">
      <alignment horizontal="center" vertical="center" wrapText="1"/>
    </xf>
    <xf numFmtId="0" fontId="20" fillId="0" borderId="22" xfId="0" applyFont="1" applyBorder="1" applyAlignment="1" applyProtection="1">
      <alignment horizontal="center"/>
    </xf>
    <xf numFmtId="0" fontId="9" fillId="0" borderId="0" xfId="0" applyFont="1" applyBorder="1" applyAlignment="1" applyProtection="1">
      <alignment horizontal="left" wrapText="1"/>
    </xf>
    <xf numFmtId="10" fontId="32" fillId="0" borderId="12" xfId="0" applyNumberFormat="1" applyFont="1" applyBorder="1" applyAlignment="1" applyProtection="1">
      <alignment horizontal="center" vertical="center" wrapText="1"/>
    </xf>
    <xf numFmtId="10" fontId="34" fillId="25" borderId="12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/>
    </xf>
    <xf numFmtId="0" fontId="33" fillId="25" borderId="12" xfId="0" applyFont="1" applyFill="1" applyBorder="1" applyAlignment="1" applyProtection="1">
      <alignment horizontal="center" vertical="center" wrapText="1"/>
    </xf>
  </cellXfs>
  <cellStyles count="70">
    <cellStyle name="20% - Ênfase1 2" xfId="4"/>
    <cellStyle name="20% - Ênfase2 2" xfId="5"/>
    <cellStyle name="20% - Ênfase3 2" xfId="6"/>
    <cellStyle name="20% - Ênfase4 2" xfId="7"/>
    <cellStyle name="20% - Ênfase5 2" xfId="8"/>
    <cellStyle name="20% - Ênfase6 2" xfId="9"/>
    <cellStyle name="40% - Ênfase1 2" xfId="10"/>
    <cellStyle name="40% - Ênfase2 2" xfId="11"/>
    <cellStyle name="40% - Ênfase3 2" xfId="12"/>
    <cellStyle name="40% - Ênfase4 2" xfId="13"/>
    <cellStyle name="40% - Ênfase5 2" xfId="14"/>
    <cellStyle name="40% - Ênfase6 2" xfId="15"/>
    <cellStyle name="60% - Ênfase1 2" xfId="16"/>
    <cellStyle name="60% - Ênfase2 2" xfId="17"/>
    <cellStyle name="60% - Ênfase3 2" xfId="18"/>
    <cellStyle name="60% - Ênfase4 2" xfId="19"/>
    <cellStyle name="60% - Ênfase5 2" xfId="20"/>
    <cellStyle name="60% - Ênfase6 2" xfId="21"/>
    <cellStyle name="Bom 2" xfId="22"/>
    <cellStyle name="Cálculo 2" xfId="23"/>
    <cellStyle name="Célula de Verificação 2" xfId="24"/>
    <cellStyle name="Célula Vinculada 2" xfId="25"/>
    <cellStyle name="Ênfase1 2" xfId="64"/>
    <cellStyle name="Ênfase2 2" xfId="65"/>
    <cellStyle name="Ênfase3 2" xfId="66"/>
    <cellStyle name="Ênfase4 2" xfId="67"/>
    <cellStyle name="Ênfase5 2" xfId="68"/>
    <cellStyle name="Ênfase6 2" xfId="69"/>
    <cellStyle name="Entrada 2" xfId="26"/>
    <cellStyle name="Incorreto 2" xfId="27"/>
    <cellStyle name="Moeda" xfId="2" builtinId="4"/>
    <cellStyle name="Moeda 13" xfId="28"/>
    <cellStyle name="Moeda 13 2" xfId="29"/>
    <cellStyle name="Moeda 2" xfId="30"/>
    <cellStyle name="Moeda 2 2" xfId="31"/>
    <cellStyle name="Moeda 3" xfId="32"/>
    <cellStyle name="Moeda 3 2" xfId="33"/>
    <cellStyle name="Neutra 2" xfId="34"/>
    <cellStyle name="Normal" xfId="0" builtinId="0"/>
    <cellStyle name="Normal 2" xfId="35"/>
    <cellStyle name="Normal 2 2" xfId="36"/>
    <cellStyle name="Normal 2 2 2" xfId="37"/>
    <cellStyle name="Normal 2 3" xfId="38"/>
    <cellStyle name="Normal 3" xfId="39"/>
    <cellStyle name="Normal 3 2" xfId="40"/>
    <cellStyle name="Normal 3 2 2" xfId="41"/>
    <cellStyle name="Normal 3 3" xfId="42"/>
    <cellStyle name="Nota 2" xfId="43"/>
    <cellStyle name="Nota 2 2" xfId="44"/>
    <cellStyle name="Porcentagem" xfId="3" builtinId="5"/>
    <cellStyle name="Porcentagem 2" xfId="45"/>
    <cellStyle name="Porcentagem 2 2" xfId="46"/>
    <cellStyle name="Porcentagem 2 7" xfId="47"/>
    <cellStyle name="Porcentagem 9 6" xfId="48"/>
    <cellStyle name="Porcentagem 9 6 2" xfId="49"/>
    <cellStyle name="Saída 2" xfId="50"/>
    <cellStyle name="Texto de Aviso 2" xfId="51"/>
    <cellStyle name="Texto Explicativo 2" xfId="52"/>
    <cellStyle name="Título 1 2" xfId="54"/>
    <cellStyle name="Título 2 2" xfId="55"/>
    <cellStyle name="Título 3 2" xfId="56"/>
    <cellStyle name="Título 4 2" xfId="57"/>
    <cellStyle name="Título 5" xfId="58"/>
    <cellStyle name="Total 2" xfId="53"/>
    <cellStyle name="Vírgula" xfId="1" builtinId="3"/>
    <cellStyle name="Vírgula 2" xfId="59"/>
    <cellStyle name="Vírgula 2 2" xfId="60"/>
    <cellStyle name="Vírgula 2 2 2" xfId="61"/>
    <cellStyle name="Vírgula 3" xfId="62"/>
    <cellStyle name="Vírgula 3 2" xfId="6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70C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50CDC5"/>
      <rgbColor rgb="FFF1F7ED"/>
      <rgbColor rgb="FFCCFFCC"/>
      <rgbColor rgb="FFFFFF99"/>
      <rgbColor rgb="FF99CCFF"/>
      <rgbColor rgb="FFFF99CC"/>
      <rgbColor rgb="FFCC99FF"/>
      <rgbColor rgb="FFFFCC99"/>
      <rgbColor rgb="FF558ED5"/>
      <rgbColor rgb="FF33CCCC"/>
      <rgbColor rgb="FF99CC00"/>
      <rgbColor rgb="FFFFCC00"/>
      <rgbColor rgb="FFFF9900"/>
      <rgbColor rgb="FFFF6600"/>
      <rgbColor rgb="FF4F81BD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4F81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PREG&#213;ES\2018\VIGIL&#194;NCIA\Regional__IV_VIII%20-%20PE%2088_2018%20(Jo&#227;o%20Orlando)\Planilha%20Regi&#227;o%20IV%20-%20vers&#227;o%2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ONTRATOS%20VIGIL&#194;NCIA\Vig%20Capital%202&#186;%20Grau_Secretaria%20-%20EQUIP%20SEG\PLANILHAS%20DE%20CUSTOS\03.%20Planilha%20Repact%20CCT%202017%20-%20SEM%20AP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Proposta Comercial"/>
      <sheetName val="12x36 D"/>
      <sheetName val="12x36 N"/>
      <sheetName val="44h desarm"/>
      <sheetName val="Uniformes"/>
      <sheetName val="Equipamentos"/>
      <sheetName val="CTG"/>
      <sheetName val="ISS e VT"/>
    </sheetNames>
    <sheetDataSet>
      <sheetData sheetId="0"/>
      <sheetData sheetId="1"/>
      <sheetData sheetId="2"/>
      <sheetData sheetId="3"/>
      <sheetData sheetId="4"/>
      <sheetData sheetId="5">
        <row r="14">
          <cell r="H14">
            <v>105.18499999999999</v>
          </cell>
        </row>
        <row r="26">
          <cell r="H26">
            <v>79.184999999999988</v>
          </cell>
        </row>
      </sheetData>
      <sheetData sheetId="6">
        <row r="15">
          <cell r="N15">
            <v>6.8306591216216219</v>
          </cell>
        </row>
        <row r="27">
          <cell r="N27">
            <v>32.040531250000008</v>
          </cell>
        </row>
      </sheetData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 Proposta Com."/>
      <sheetName val="Valor mensal por posto"/>
      <sheetName val="QUADRO RESUMO"/>
      <sheetName val="RESUMO"/>
      <sheetName val="Uniformes"/>
      <sheetName val="Mat Uso Comum "/>
      <sheetName val="Equipamentos"/>
      <sheetName val="12x36 D"/>
      <sheetName val="12x36 N"/>
      <sheetName val="12x36 N (des)"/>
      <sheetName val="44horas"/>
      <sheetName val="Seg.Bombeiro"/>
      <sheetName val="Agente Seg"/>
      <sheetName val="Supervisor"/>
      <sheetName val="PROPOSTA COMERCIAL"/>
      <sheetName val="Resumo_Proposta_Com_"/>
      <sheetName val="Valor_mensal_por_posto"/>
      <sheetName val="QUADRO_RESUMO"/>
      <sheetName val="Mat_Uso_Comum_"/>
      <sheetName val="12x36_D"/>
      <sheetName val="12x36_N"/>
      <sheetName val="12x36_N_(des)"/>
      <sheetName val="Seg_Bombeiro"/>
      <sheetName val="Agente_Seg"/>
      <sheetName val="PROPOSTA_COMERCIAL"/>
    </sheetNames>
    <sheetDataSet>
      <sheetData sheetId="0"/>
      <sheetData sheetId="1"/>
      <sheetData sheetId="2"/>
      <sheetData sheetId="3"/>
      <sheetData sheetId="4"/>
      <sheetData sheetId="5">
        <row r="10">
          <cell r="G10">
            <v>4.1111111111111107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20"/>
  <sheetViews>
    <sheetView tabSelected="1" zoomScale="80" zoomScaleNormal="80" workbookViewId="0">
      <selection activeCell="G20" sqref="G20"/>
    </sheetView>
  </sheetViews>
  <sheetFormatPr defaultColWidth="9.140625" defaultRowHeight="12.75" x14ac:dyDescent="0.2"/>
  <cols>
    <col min="1" max="1" width="1.42578125" style="1" customWidth="1"/>
    <col min="2" max="2" width="6.140625" style="1" customWidth="1"/>
    <col min="3" max="3" width="30.140625" style="1" customWidth="1"/>
    <col min="4" max="4" width="13.28515625" style="1" customWidth="1"/>
    <col min="5" max="5" width="12.7109375" style="1" customWidth="1"/>
    <col min="6" max="6" width="15" style="1" customWidth="1"/>
    <col min="7" max="7" width="22.42578125" style="1" customWidth="1"/>
    <col min="8" max="8" width="9.140625" style="1"/>
    <col min="9" max="9" width="9.5703125" style="1" customWidth="1"/>
    <col min="10" max="16384" width="9.140625" style="1"/>
  </cols>
  <sheetData>
    <row r="1" spans="2:9" ht="31.5" customHeight="1" x14ac:dyDescent="0.2"/>
    <row r="2" spans="2:9" ht="24.75" customHeight="1" x14ac:dyDescent="0.2">
      <c r="B2" s="238" t="s">
        <v>0</v>
      </c>
      <c r="C2" s="238"/>
      <c r="D2" s="238"/>
      <c r="E2" s="238"/>
      <c r="F2" s="238"/>
      <c r="G2" s="238"/>
    </row>
    <row r="3" spans="2:9" ht="21" customHeight="1" x14ac:dyDescent="0.2">
      <c r="B3" s="239" t="s">
        <v>1</v>
      </c>
      <c r="C3" s="239"/>
      <c r="D3" s="239"/>
      <c r="E3" s="239"/>
      <c r="F3" s="239"/>
      <c r="G3" s="239"/>
    </row>
    <row r="4" spans="2:9" ht="9" customHeight="1" x14ac:dyDescent="0.2">
      <c r="B4" s="2"/>
      <c r="C4" s="2"/>
      <c r="D4" s="2"/>
      <c r="E4" s="2"/>
      <c r="F4" s="2"/>
      <c r="G4" s="2"/>
    </row>
    <row r="5" spans="2:9" ht="21" customHeight="1" x14ac:dyDescent="0.2">
      <c r="B5" s="235" t="s">
        <v>171</v>
      </c>
      <c r="C5" s="235"/>
      <c r="D5" s="235"/>
      <c r="E5" s="235"/>
      <c r="F5" s="235"/>
      <c r="G5" s="235"/>
    </row>
    <row r="6" spans="2:9" ht="22.5" customHeight="1" x14ac:dyDescent="0.25">
      <c r="B6" s="240" t="s">
        <v>2</v>
      </c>
      <c r="C6" s="240"/>
      <c r="D6" s="240"/>
      <c r="E6" s="240"/>
      <c r="F6" s="240"/>
      <c r="G6" s="240"/>
    </row>
    <row r="7" spans="2:9" ht="26.25" customHeight="1" x14ac:dyDescent="0.25">
      <c r="B7" s="241" t="s">
        <v>3</v>
      </c>
      <c r="C7" s="241"/>
      <c r="D7" s="241"/>
      <c r="E7" s="241"/>
      <c r="F7" s="241"/>
      <c r="G7" s="241"/>
    </row>
    <row r="8" spans="2:9" ht="10.5" customHeight="1" x14ac:dyDescent="0.25">
      <c r="B8" s="3"/>
      <c r="C8" s="3"/>
      <c r="D8" s="3"/>
      <c r="E8" s="3"/>
      <c r="F8" s="3"/>
      <c r="G8" s="3"/>
    </row>
    <row r="9" spans="2:9" ht="26.25" customHeight="1" x14ac:dyDescent="0.2">
      <c r="B9" s="235" t="s">
        <v>172</v>
      </c>
      <c r="C9" s="235"/>
      <c r="D9" s="235"/>
      <c r="E9" s="235"/>
      <c r="F9" s="235"/>
      <c r="G9" s="235"/>
    </row>
    <row r="10" spans="2:9" ht="4.5" customHeight="1" x14ac:dyDescent="0.2"/>
    <row r="11" spans="2:9" ht="26.25" customHeight="1" x14ac:dyDescent="0.2">
      <c r="B11" s="236" t="s">
        <v>4</v>
      </c>
      <c r="C11" s="236"/>
      <c r="D11" s="4" t="s">
        <v>5</v>
      </c>
      <c r="E11" s="4" t="s">
        <v>6</v>
      </c>
      <c r="F11" s="4" t="s">
        <v>7</v>
      </c>
      <c r="G11" s="4" t="s">
        <v>8</v>
      </c>
    </row>
    <row r="12" spans="2:9" ht="30" customHeight="1" x14ac:dyDescent="0.25">
      <c r="B12" s="5" t="s">
        <v>9</v>
      </c>
      <c r="C12" s="6" t="s">
        <v>10</v>
      </c>
      <c r="D12" s="7">
        <f>ROUND(MOTORISTA!C117,2)</f>
        <v>0</v>
      </c>
      <c r="E12" s="8">
        <v>132.1</v>
      </c>
      <c r="F12" s="9">
        <v>200</v>
      </c>
      <c r="G12" s="7">
        <f>SUM(D12*E12*F12)</f>
        <v>0</v>
      </c>
      <c r="I12" s="10"/>
    </row>
    <row r="13" spans="2:9" ht="30" customHeight="1" x14ac:dyDescent="0.25">
      <c r="B13" s="5" t="s">
        <v>11</v>
      </c>
      <c r="C13" s="11" t="s">
        <v>165</v>
      </c>
      <c r="D13" s="190">
        <f>ROUND(MONITOR!C117,2)</f>
        <v>0</v>
      </c>
      <c r="E13" s="191">
        <f>E12</f>
        <v>132.1</v>
      </c>
      <c r="F13" s="192">
        <v>200</v>
      </c>
      <c r="G13" s="190">
        <f>SUM(D13*E13*F13)</f>
        <v>0</v>
      </c>
      <c r="I13" s="10"/>
    </row>
    <row r="14" spans="2:9" ht="27" customHeight="1" x14ac:dyDescent="0.25">
      <c r="B14" s="5" t="s">
        <v>164</v>
      </c>
      <c r="C14" s="11" t="s">
        <v>12</v>
      </c>
      <c r="D14" s="190">
        <f>ROUND('CUSTO MANUT. VEICULO'!F34,2)</f>
        <v>0</v>
      </c>
      <c r="E14" s="191">
        <f>E12</f>
        <v>132.1</v>
      </c>
      <c r="F14" s="192">
        <f>F12</f>
        <v>200</v>
      </c>
      <c r="G14" s="190">
        <f>SUM(D14*E14*F14)</f>
        <v>0</v>
      </c>
      <c r="I14" s="10"/>
    </row>
    <row r="15" spans="2:9" ht="8.25" customHeight="1" x14ac:dyDescent="0.2">
      <c r="E15" s="12"/>
      <c r="F15" s="12"/>
    </row>
    <row r="16" spans="2:9" ht="30" customHeight="1" x14ac:dyDescent="0.2">
      <c r="B16" s="196" t="s">
        <v>13</v>
      </c>
      <c r="C16" s="205"/>
      <c r="D16" s="206">
        <f>SUM(D12:D14)</f>
        <v>0</v>
      </c>
      <c r="E16" s="207">
        <f>E14</f>
        <v>132.1</v>
      </c>
      <c r="F16" s="208">
        <f>F12</f>
        <v>200</v>
      </c>
      <c r="G16" s="209">
        <f>SUM(G12:G14)</f>
        <v>0</v>
      </c>
    </row>
    <row r="17" spans="2:7" ht="5.25" customHeight="1" x14ac:dyDescent="0.2"/>
    <row r="18" spans="2:7" ht="27.75" customHeight="1" x14ac:dyDescent="0.2">
      <c r="B18" s="196" t="s">
        <v>14</v>
      </c>
      <c r="C18" s="205"/>
      <c r="D18" s="205"/>
      <c r="E18" s="205"/>
      <c r="F18" s="205"/>
      <c r="G18" s="210">
        <f>SUM(G16/11)</f>
        <v>0</v>
      </c>
    </row>
    <row r="19" spans="2:7" ht="5.25" customHeight="1" x14ac:dyDescent="0.2"/>
    <row r="20" spans="2:7" ht="27.75" customHeight="1" x14ac:dyDescent="0.2">
      <c r="B20" s="237" t="s">
        <v>15</v>
      </c>
      <c r="C20" s="237"/>
      <c r="D20" s="237"/>
      <c r="E20" s="237"/>
      <c r="F20" s="237"/>
      <c r="G20" s="234">
        <v>46153</v>
      </c>
    </row>
  </sheetData>
  <mergeCells count="8">
    <mergeCell ref="B9:G9"/>
    <mergeCell ref="B11:C11"/>
    <mergeCell ref="B20:F20"/>
    <mergeCell ref="B2:G2"/>
    <mergeCell ref="B3:G3"/>
    <mergeCell ref="B5:G5"/>
    <mergeCell ref="B6:G6"/>
    <mergeCell ref="B7:G7"/>
  </mergeCells>
  <pageMargins left="0.23622047244094491" right="0.23622047244094491" top="0.74803149606299213" bottom="0.74803149606299213" header="0.31496062992125984" footer="0.51181102362204722"/>
  <pageSetup paperSize="9" orientation="portrait" verticalDpi="300" r:id="rId1"/>
  <headerFooter>
    <oddHeader>&amp;RFls.______
Visto:______</oddHeader>
    <oddFooter>&amp;C&amp;"Arial,Negrito"&amp;9Márcio Rodrigo Oliveira Filho&amp;"Arial,Normal"
Técnico em Contabilidade
Portaria nº 803/2025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43"/>
  <sheetViews>
    <sheetView showGridLines="0" topLeftCell="A88" zoomScale="90" zoomScaleNormal="90" workbookViewId="0">
      <selection activeCell="B99" sqref="B99"/>
    </sheetView>
  </sheetViews>
  <sheetFormatPr defaultColWidth="9.140625" defaultRowHeight="12.75" x14ac:dyDescent="0.2"/>
  <cols>
    <col min="1" max="1" width="64.140625" style="13" customWidth="1"/>
    <col min="2" max="2" width="12.140625" style="14" customWidth="1"/>
    <col min="3" max="3" width="19.5703125" style="13" customWidth="1"/>
    <col min="4" max="4" width="4.28515625" style="13" customWidth="1"/>
    <col min="5" max="5" width="17.85546875" style="13" customWidth="1"/>
    <col min="6" max="6" width="10.7109375" style="15" customWidth="1"/>
    <col min="7" max="13" width="10.7109375" style="13" customWidth="1"/>
    <col min="14" max="16384" width="9.140625" style="13"/>
  </cols>
  <sheetData>
    <row r="1" spans="1:16" ht="15.75" customHeight="1" x14ac:dyDescent="0.2">
      <c r="A1" s="242"/>
      <c r="B1" s="242"/>
      <c r="C1" s="242"/>
    </row>
    <row r="2" spans="1:16" ht="18" customHeight="1" x14ac:dyDescent="0.2">
      <c r="A2" s="243" t="s">
        <v>16</v>
      </c>
      <c r="B2" s="243"/>
      <c r="C2" s="243"/>
    </row>
    <row r="3" spans="1:16" ht="21" customHeight="1" x14ac:dyDescent="0.2">
      <c r="A3" s="244" t="s">
        <v>176</v>
      </c>
      <c r="B3" s="244"/>
      <c r="C3" s="244"/>
    </row>
    <row r="4" spans="1:16" ht="24.75" customHeight="1" x14ac:dyDescent="0.2">
      <c r="A4" s="245" t="s">
        <v>17</v>
      </c>
      <c r="B4" s="245"/>
      <c r="C4" s="245"/>
    </row>
    <row r="5" spans="1:16" ht="16.5" customHeight="1" x14ac:dyDescent="0.2">
      <c r="A5" s="246" t="s">
        <v>18</v>
      </c>
      <c r="B5" s="246"/>
      <c r="C5" s="246"/>
    </row>
    <row r="6" spans="1:16" ht="6" customHeight="1" x14ac:dyDescent="0.2">
      <c r="A6" s="16"/>
      <c r="B6" s="17"/>
      <c r="C6" s="17"/>
    </row>
    <row r="7" spans="1:16" ht="15" customHeight="1" x14ac:dyDescent="0.2">
      <c r="A7" s="18" t="s">
        <v>19</v>
      </c>
      <c r="B7" s="18"/>
      <c r="C7" s="18"/>
    </row>
    <row r="8" spans="1:16" ht="4.5" customHeight="1" x14ac:dyDescent="0.2">
      <c r="A8" s="18"/>
      <c r="B8" s="18"/>
      <c r="C8" s="18"/>
    </row>
    <row r="9" spans="1:16" ht="15" customHeight="1" x14ac:dyDescent="0.2">
      <c r="A9" s="19" t="s">
        <v>20</v>
      </c>
      <c r="B9" s="247"/>
      <c r="C9" s="247"/>
    </row>
    <row r="10" spans="1:16" ht="15" customHeight="1" x14ac:dyDescent="0.2">
      <c r="A10" s="19" t="s">
        <v>21</v>
      </c>
      <c r="B10" s="248" t="s">
        <v>22</v>
      </c>
      <c r="C10" s="248"/>
    </row>
    <row r="11" spans="1:16" ht="15" customHeight="1" x14ac:dyDescent="0.2">
      <c r="A11" s="19" t="s">
        <v>23</v>
      </c>
      <c r="B11" s="249" t="s">
        <v>24</v>
      </c>
      <c r="C11" s="249"/>
    </row>
    <row r="12" spans="1:16" ht="15" customHeight="1" x14ac:dyDescent="0.2">
      <c r="A12" s="19" t="s">
        <v>25</v>
      </c>
      <c r="B12" s="250" t="s">
        <v>169</v>
      </c>
      <c r="C12" s="250"/>
    </row>
    <row r="13" spans="1:16" ht="15" customHeight="1" x14ac:dyDescent="0.2">
      <c r="A13" s="19" t="s">
        <v>26</v>
      </c>
      <c r="B13" s="251">
        <v>200</v>
      </c>
      <c r="C13" s="251"/>
    </row>
    <row r="14" spans="1:16" ht="9" customHeight="1" x14ac:dyDescent="0.2">
      <c r="A14" s="20"/>
      <c r="B14" s="21"/>
      <c r="C14" s="21"/>
    </row>
    <row r="15" spans="1:16" ht="15" customHeight="1" x14ac:dyDescent="0.2">
      <c r="A15" s="252" t="s">
        <v>27</v>
      </c>
      <c r="B15" s="252"/>
      <c r="C15" s="252"/>
    </row>
    <row r="16" spans="1:16" ht="15" customHeight="1" x14ac:dyDescent="0.2">
      <c r="A16" s="252"/>
      <c r="B16" s="252"/>
      <c r="C16" s="252"/>
      <c r="P16" s="22"/>
    </row>
    <row r="17" spans="1:6" ht="8.25" customHeight="1" x14ac:dyDescent="0.2">
      <c r="A17" s="23"/>
      <c r="B17" s="23"/>
      <c r="C17" s="23"/>
    </row>
    <row r="18" spans="1:6" ht="15" customHeight="1" x14ac:dyDescent="0.2">
      <c r="A18" s="17" t="s">
        <v>28</v>
      </c>
      <c r="B18" s="17"/>
      <c r="C18" s="24"/>
    </row>
    <row r="19" spans="1:6" ht="15" customHeight="1" x14ac:dyDescent="0.2">
      <c r="A19" s="211" t="s">
        <v>29</v>
      </c>
      <c r="B19" s="212"/>
      <c r="C19" s="213"/>
      <c r="E19" s="25"/>
    </row>
    <row r="20" spans="1:6" ht="15" customHeight="1" x14ac:dyDescent="0.2">
      <c r="A20" s="26" t="s">
        <v>175</v>
      </c>
      <c r="B20" s="27"/>
      <c r="C20" s="28"/>
    </row>
    <row r="21" spans="1:6" ht="15" customHeight="1" x14ac:dyDescent="0.2">
      <c r="A21" s="26" t="s">
        <v>30</v>
      </c>
      <c r="B21" s="27"/>
      <c r="C21" s="29">
        <v>200</v>
      </c>
    </row>
    <row r="22" spans="1:6" ht="15" customHeight="1" x14ac:dyDescent="0.2">
      <c r="A22" s="26" t="s">
        <v>31</v>
      </c>
      <c r="B22" s="30"/>
      <c r="C22" s="28"/>
      <c r="D22" s="31"/>
    </row>
    <row r="23" spans="1:6" s="31" customFormat="1" ht="15" customHeight="1" x14ac:dyDescent="0.2">
      <c r="A23" s="32" t="s">
        <v>32</v>
      </c>
      <c r="B23" s="33"/>
      <c r="C23" s="34">
        <f>C20+C22</f>
        <v>0</v>
      </c>
      <c r="F23" s="35"/>
    </row>
    <row r="24" spans="1:6" ht="6.75" customHeight="1" x14ac:dyDescent="0.2">
      <c r="A24" s="36"/>
      <c r="B24" s="37"/>
      <c r="C24" s="38"/>
    </row>
    <row r="25" spans="1:6" ht="15" customHeight="1" x14ac:dyDescent="0.2">
      <c r="A25" s="39" t="s">
        <v>33</v>
      </c>
      <c r="B25" s="40"/>
      <c r="C25" s="38"/>
    </row>
    <row r="26" spans="1:6" ht="15" customHeight="1" x14ac:dyDescent="0.2">
      <c r="A26" s="214" t="s">
        <v>34</v>
      </c>
      <c r="B26" s="214"/>
      <c r="C26" s="214"/>
    </row>
    <row r="27" spans="1:6" ht="15" customHeight="1" x14ac:dyDescent="0.2">
      <c r="A27" s="41" t="s">
        <v>35</v>
      </c>
      <c r="B27" s="42">
        <v>9.0899999999999995E-2</v>
      </c>
      <c r="C27" s="43">
        <f>$C$23*B27</f>
        <v>0</v>
      </c>
    </row>
    <row r="28" spans="1:6" ht="15" customHeight="1" x14ac:dyDescent="0.2">
      <c r="A28" s="41" t="s">
        <v>36</v>
      </c>
      <c r="B28" s="44">
        <v>9.0899999999999995E-2</v>
      </c>
      <c r="C28" s="43">
        <f>$C$23*B28</f>
        <v>0</v>
      </c>
      <c r="E28" s="45"/>
    </row>
    <row r="29" spans="1:6" ht="15" customHeight="1" x14ac:dyDescent="0.2">
      <c r="A29" s="41" t="s">
        <v>37</v>
      </c>
      <c r="B29" s="44">
        <v>3.0300000000000001E-2</v>
      </c>
      <c r="C29" s="43">
        <f>$C$23*B29</f>
        <v>0</v>
      </c>
    </row>
    <row r="30" spans="1:6" ht="15" customHeight="1" x14ac:dyDescent="0.2">
      <c r="A30" s="46" t="s">
        <v>38</v>
      </c>
      <c r="B30" s="47">
        <f>SUM(B27:B29)</f>
        <v>0.21209999999999998</v>
      </c>
      <c r="C30" s="48">
        <f>SUM(C27:C29)</f>
        <v>0</v>
      </c>
    </row>
    <row r="31" spans="1:6" ht="15" customHeight="1" x14ac:dyDescent="0.2">
      <c r="A31" s="41" t="s">
        <v>39</v>
      </c>
      <c r="B31" s="42">
        <f>+B30*B44</f>
        <v>7.8052800000000006E-2</v>
      </c>
      <c r="C31" s="43">
        <f>$C$23*B31</f>
        <v>0</v>
      </c>
    </row>
    <row r="32" spans="1:6" ht="15" customHeight="1" x14ac:dyDescent="0.2">
      <c r="A32" s="41" t="s">
        <v>40</v>
      </c>
      <c r="B32" s="49">
        <v>3.4700000000000002E-2</v>
      </c>
      <c r="C32" s="43">
        <f>$C$23*B32</f>
        <v>0</v>
      </c>
      <c r="E32" s="50"/>
    </row>
    <row r="33" spans="1:8" x14ac:dyDescent="0.2">
      <c r="A33" s="32" t="s">
        <v>41</v>
      </c>
      <c r="B33" s="47">
        <f>B31+B30+B32</f>
        <v>0.3248528</v>
      </c>
      <c r="C33" s="48">
        <f>C31+C30+C32</f>
        <v>0</v>
      </c>
    </row>
    <row r="34" spans="1:8" ht="4.5" customHeight="1" x14ac:dyDescent="0.2">
      <c r="A34" s="51"/>
      <c r="B34" s="51"/>
      <c r="C34" s="51"/>
    </row>
    <row r="35" spans="1:8" ht="31.5" customHeight="1" x14ac:dyDescent="0.2">
      <c r="A35" s="211" t="s">
        <v>42</v>
      </c>
      <c r="B35" s="213" t="s">
        <v>43</v>
      </c>
      <c r="C35" s="213" t="s">
        <v>44</v>
      </c>
    </row>
    <row r="36" spans="1:8" ht="15" customHeight="1" x14ac:dyDescent="0.2">
      <c r="A36" s="41" t="s">
        <v>45</v>
      </c>
      <c r="B36" s="44">
        <v>0.2</v>
      </c>
      <c r="C36" s="43">
        <f t="shared" ref="C36:C43" si="0">$C$23*B36</f>
        <v>0</v>
      </c>
    </row>
    <row r="37" spans="1:8" ht="15" customHeight="1" x14ac:dyDescent="0.2">
      <c r="A37" s="41" t="s">
        <v>46</v>
      </c>
      <c r="B37" s="44">
        <v>2.5000000000000001E-2</v>
      </c>
      <c r="C37" s="43">
        <f t="shared" si="0"/>
        <v>0</v>
      </c>
      <c r="E37" s="52"/>
    </row>
    <row r="38" spans="1:8" ht="15" customHeight="1" x14ac:dyDescent="0.2">
      <c r="A38" s="41" t="s">
        <v>47</v>
      </c>
      <c r="B38" s="44">
        <v>0.03</v>
      </c>
      <c r="C38" s="43">
        <f t="shared" si="0"/>
        <v>0</v>
      </c>
      <c r="E38" s="52"/>
    </row>
    <row r="39" spans="1:8" ht="15" customHeight="1" x14ac:dyDescent="0.2">
      <c r="A39" s="41" t="s">
        <v>48</v>
      </c>
      <c r="B39" s="44">
        <v>1.4999999999999999E-2</v>
      </c>
      <c r="C39" s="43">
        <f t="shared" si="0"/>
        <v>0</v>
      </c>
    </row>
    <row r="40" spans="1:8" ht="15" customHeight="1" x14ac:dyDescent="0.2">
      <c r="A40" s="41" t="s">
        <v>49</v>
      </c>
      <c r="B40" s="44">
        <v>0.01</v>
      </c>
      <c r="C40" s="43">
        <f t="shared" si="0"/>
        <v>0</v>
      </c>
    </row>
    <row r="41" spans="1:8" ht="15" customHeight="1" x14ac:dyDescent="0.2">
      <c r="A41" s="41" t="s">
        <v>50</v>
      </c>
      <c r="B41" s="44">
        <v>6.0000000000000001E-3</v>
      </c>
      <c r="C41" s="43">
        <f t="shared" si="0"/>
        <v>0</v>
      </c>
    </row>
    <row r="42" spans="1:8" ht="15" customHeight="1" x14ac:dyDescent="0.2">
      <c r="A42" s="41" t="s">
        <v>51</v>
      </c>
      <c r="B42" s="44">
        <v>2E-3</v>
      </c>
      <c r="C42" s="43">
        <f t="shared" si="0"/>
        <v>0</v>
      </c>
    </row>
    <row r="43" spans="1:8" ht="15" customHeight="1" x14ac:dyDescent="0.2">
      <c r="A43" s="41" t="s">
        <v>52</v>
      </c>
      <c r="B43" s="44">
        <v>0.08</v>
      </c>
      <c r="C43" s="43">
        <f t="shared" si="0"/>
        <v>0</v>
      </c>
    </row>
    <row r="44" spans="1:8" x14ac:dyDescent="0.2">
      <c r="A44" s="32" t="s">
        <v>53</v>
      </c>
      <c r="B44" s="53">
        <f>SUM(B36:B43)</f>
        <v>0.36800000000000005</v>
      </c>
      <c r="C44" s="54">
        <f>SUM(C36:C43)</f>
        <v>0</v>
      </c>
    </row>
    <row r="45" spans="1:8" ht="7.5" customHeight="1" x14ac:dyDescent="0.2">
      <c r="A45" s="51"/>
      <c r="B45" s="51"/>
      <c r="C45" s="51"/>
    </row>
    <row r="46" spans="1:8" ht="15" customHeight="1" x14ac:dyDescent="0.2">
      <c r="A46" s="253" t="s">
        <v>54</v>
      </c>
      <c r="B46" s="253"/>
      <c r="C46" s="253"/>
    </row>
    <row r="47" spans="1:8" ht="15" customHeight="1" x14ac:dyDescent="0.2">
      <c r="A47" s="55" t="s">
        <v>55</v>
      </c>
      <c r="B47" s="54">
        <v>3.5</v>
      </c>
      <c r="C47" s="28"/>
      <c r="D47" s="188"/>
      <c r="E47" s="188"/>
      <c r="F47" s="189"/>
      <c r="G47" s="188"/>
      <c r="H47" s="188"/>
    </row>
    <row r="48" spans="1:8" ht="15" customHeight="1" x14ac:dyDescent="0.2">
      <c r="A48" s="55" t="s">
        <v>56</v>
      </c>
      <c r="B48" s="28">
        <v>900</v>
      </c>
      <c r="C48" s="28"/>
      <c r="D48" s="188"/>
      <c r="E48" s="188"/>
      <c r="F48" s="189"/>
      <c r="G48" s="188"/>
      <c r="H48" s="188"/>
    </row>
    <row r="49" spans="1:8" ht="15" customHeight="1" x14ac:dyDescent="0.2">
      <c r="A49" s="55" t="s">
        <v>57</v>
      </c>
      <c r="B49" s="28">
        <v>900</v>
      </c>
      <c r="C49" s="28"/>
      <c r="D49" s="188"/>
      <c r="E49" s="188"/>
      <c r="F49" s="189"/>
      <c r="G49" s="188"/>
      <c r="H49" s="188"/>
    </row>
    <row r="50" spans="1:8" ht="15" customHeight="1" x14ac:dyDescent="0.2">
      <c r="A50" s="57" t="s">
        <v>167</v>
      </c>
      <c r="B50" s="58"/>
      <c r="C50" s="184" t="s">
        <v>162</v>
      </c>
      <c r="D50" s="188"/>
      <c r="E50" s="193"/>
      <c r="F50" s="189"/>
      <c r="G50" s="188"/>
      <c r="H50" s="188"/>
    </row>
    <row r="51" spans="1:8" ht="15" customHeight="1" x14ac:dyDescent="0.2">
      <c r="A51" s="59" t="s">
        <v>168</v>
      </c>
      <c r="B51" s="182"/>
      <c r="C51" s="183" t="s">
        <v>162</v>
      </c>
      <c r="D51" s="188"/>
      <c r="E51" s="188"/>
      <c r="F51" s="189"/>
      <c r="G51" s="188"/>
      <c r="H51" s="188"/>
    </row>
    <row r="52" spans="1:8" x14ac:dyDescent="0.2">
      <c r="A52" s="32" t="s">
        <v>53</v>
      </c>
      <c r="B52" s="58"/>
      <c r="C52" s="54">
        <f>SUM(C47:C51)</f>
        <v>0</v>
      </c>
      <c r="D52" s="188"/>
      <c r="E52" s="188"/>
      <c r="F52" s="189"/>
      <c r="G52" s="188"/>
      <c r="H52" s="188"/>
    </row>
    <row r="53" spans="1:8" ht="6" customHeight="1" x14ac:dyDescent="0.2">
      <c r="A53" s="51"/>
      <c r="B53" s="51"/>
      <c r="C53" s="51"/>
      <c r="D53" s="188"/>
      <c r="E53" s="188"/>
      <c r="F53" s="189"/>
      <c r="G53" s="188"/>
      <c r="H53" s="188"/>
    </row>
    <row r="54" spans="1:8" ht="15" customHeight="1" x14ac:dyDescent="0.2">
      <c r="A54" s="215" t="s">
        <v>58</v>
      </c>
      <c r="B54" s="216"/>
      <c r="C54" s="213" t="s">
        <v>44</v>
      </c>
      <c r="D54" s="188"/>
      <c r="E54" s="188"/>
      <c r="F54" s="189"/>
      <c r="G54" s="188"/>
      <c r="H54" s="188"/>
    </row>
    <row r="55" spans="1:8" ht="15" customHeight="1" x14ac:dyDescent="0.2">
      <c r="A55" s="60" t="s">
        <v>34</v>
      </c>
      <c r="B55" s="61"/>
      <c r="C55" s="62">
        <f>+C33</f>
        <v>0</v>
      </c>
      <c r="D55" s="188"/>
      <c r="E55" s="188"/>
      <c r="F55" s="189"/>
      <c r="G55" s="188"/>
      <c r="H55" s="188"/>
    </row>
    <row r="56" spans="1:8" ht="15" customHeight="1" x14ac:dyDescent="0.2">
      <c r="A56" s="59" t="s">
        <v>59</v>
      </c>
      <c r="B56" s="63"/>
      <c r="C56" s="64">
        <f>+C44</f>
        <v>0</v>
      </c>
      <c r="D56" s="188"/>
      <c r="E56" s="188"/>
      <c r="F56" s="189"/>
      <c r="G56" s="188"/>
      <c r="H56" s="188"/>
    </row>
    <row r="57" spans="1:8" ht="15" customHeight="1" x14ac:dyDescent="0.2">
      <c r="A57" s="26" t="s">
        <v>54</v>
      </c>
      <c r="B57" s="61"/>
      <c r="C57" s="64">
        <f>+C52</f>
        <v>0</v>
      </c>
      <c r="D57" s="65"/>
    </row>
    <row r="58" spans="1:8" x14ac:dyDescent="0.2">
      <c r="A58" s="32" t="s">
        <v>53</v>
      </c>
      <c r="B58" s="66"/>
      <c r="C58" s="62">
        <f>SUM(C55:C57)</f>
        <v>0</v>
      </c>
    </row>
    <row r="59" spans="1:8" ht="6.75" customHeight="1" x14ac:dyDescent="0.2">
      <c r="A59" s="51"/>
      <c r="B59" s="51"/>
      <c r="C59" s="51"/>
    </row>
    <row r="60" spans="1:8" ht="15" customHeight="1" x14ac:dyDescent="0.2">
      <c r="A60" s="51" t="s">
        <v>60</v>
      </c>
      <c r="B60" s="51"/>
      <c r="C60" s="51"/>
    </row>
    <row r="61" spans="1:8" ht="15" customHeight="1" x14ac:dyDescent="0.2">
      <c r="A61" s="217" t="s">
        <v>61</v>
      </c>
      <c r="B61" s="213" t="s">
        <v>43</v>
      </c>
      <c r="C61" s="213" t="s">
        <v>44</v>
      </c>
    </row>
    <row r="62" spans="1:8" ht="15" customHeight="1" x14ac:dyDescent="0.2">
      <c r="A62" s="41" t="s">
        <v>62</v>
      </c>
      <c r="B62" s="233">
        <v>2.0799999999999999E-2</v>
      </c>
      <c r="C62" s="43">
        <f>$C$23*B62</f>
        <v>0</v>
      </c>
    </row>
    <row r="63" spans="1:8" ht="15" customHeight="1" x14ac:dyDescent="0.2">
      <c r="A63" s="41" t="s">
        <v>63</v>
      </c>
      <c r="B63" s="233">
        <v>1.6999999999999999E-3</v>
      </c>
      <c r="C63" s="43">
        <f>$C$23*B63</f>
        <v>0</v>
      </c>
    </row>
    <row r="64" spans="1:8" ht="15" customHeight="1" x14ac:dyDescent="0.2">
      <c r="A64" s="41" t="s">
        <v>64</v>
      </c>
      <c r="B64" s="233">
        <v>4.9000000000000002E-2</v>
      </c>
      <c r="C64" s="43">
        <f>$C$23*B64</f>
        <v>0</v>
      </c>
    </row>
    <row r="65" spans="1:6" ht="15" customHeight="1" x14ac:dyDescent="0.2">
      <c r="A65" s="41" t="s">
        <v>65</v>
      </c>
      <c r="B65" s="233">
        <v>1.9400000000000001E-2</v>
      </c>
      <c r="C65" s="43">
        <f>$C$23*B65</f>
        <v>0</v>
      </c>
      <c r="E65" s="56"/>
      <c r="F65" s="67"/>
    </row>
    <row r="66" spans="1:6" ht="15" customHeight="1" x14ac:dyDescent="0.2">
      <c r="A66" s="41" t="s">
        <v>66</v>
      </c>
      <c r="B66" s="233">
        <v>7.1999999999999998E-3</v>
      </c>
      <c r="C66" s="43">
        <f>$C$23*B66</f>
        <v>0</v>
      </c>
    </row>
    <row r="67" spans="1:6" ht="15" customHeight="1" x14ac:dyDescent="0.2">
      <c r="A67" s="41" t="s">
        <v>67</v>
      </c>
      <c r="B67" s="233">
        <v>2.5000000000000001E-2</v>
      </c>
      <c r="C67" s="43">
        <f>+B67*C23</f>
        <v>0</v>
      </c>
    </row>
    <row r="68" spans="1:6" ht="15" customHeight="1" x14ac:dyDescent="0.2">
      <c r="A68" s="60" t="s">
        <v>41</v>
      </c>
      <c r="B68" s="47">
        <f>SUM(B62:B66)</f>
        <v>9.8100000000000007E-2</v>
      </c>
      <c r="C68" s="48">
        <f>SUM(C62:C67)</f>
        <v>0</v>
      </c>
    </row>
    <row r="69" spans="1:6" ht="6" customHeight="1" x14ac:dyDescent="0.2">
      <c r="A69" s="51"/>
      <c r="B69" s="51"/>
    </row>
    <row r="70" spans="1:6" ht="15" customHeight="1" x14ac:dyDescent="0.2">
      <c r="A70" s="51" t="s">
        <v>68</v>
      </c>
      <c r="B70" s="51"/>
      <c r="C70" s="68">
        <f>+C23+C30+C44+C52+C68+C81</f>
        <v>0</v>
      </c>
    </row>
    <row r="71" spans="1:6" ht="15" customHeight="1" x14ac:dyDescent="0.2">
      <c r="A71" s="253" t="s">
        <v>69</v>
      </c>
      <c r="B71" s="253"/>
      <c r="C71" s="253"/>
      <c r="E71" s="52"/>
    </row>
    <row r="72" spans="1:6" ht="15" customHeight="1" x14ac:dyDescent="0.2">
      <c r="A72" s="55" t="s">
        <v>70</v>
      </c>
      <c r="B72" s="233">
        <v>2.1999999999999999E-2</v>
      </c>
      <c r="C72" s="28">
        <f>+B72*C70</f>
        <v>0</v>
      </c>
    </row>
    <row r="73" spans="1:6" ht="15" customHeight="1" x14ac:dyDescent="0.2">
      <c r="A73" s="55" t="s">
        <v>71</v>
      </c>
      <c r="B73" s="233">
        <v>8.0000000000000004E-4</v>
      </c>
      <c r="C73" s="28">
        <f>+B73*C70</f>
        <v>0</v>
      </c>
    </row>
    <row r="74" spans="1:6" ht="15" customHeight="1" x14ac:dyDescent="0.2">
      <c r="A74" s="55" t="s">
        <v>72</v>
      </c>
      <c r="B74" s="233">
        <v>3.3E-3</v>
      </c>
      <c r="C74" s="28">
        <f>+B74*C70</f>
        <v>0</v>
      </c>
    </row>
    <row r="75" spans="1:6" ht="15" customHeight="1" x14ac:dyDescent="0.2">
      <c r="A75" s="55" t="s">
        <v>73</v>
      </c>
      <c r="B75" s="233">
        <v>6.9999999999999999E-4</v>
      </c>
      <c r="C75" s="28">
        <f>+B75*C70</f>
        <v>0</v>
      </c>
    </row>
    <row r="76" spans="1:6" ht="15" customHeight="1" x14ac:dyDescent="0.2">
      <c r="A76" s="232" t="s">
        <v>174</v>
      </c>
      <c r="B76" s="233">
        <v>1.66E-2</v>
      </c>
      <c r="C76" s="28">
        <f>+B76*$C$23</f>
        <v>0</v>
      </c>
    </row>
    <row r="77" spans="1:6" ht="15" customHeight="1" x14ac:dyDescent="0.2">
      <c r="A77" s="60" t="s">
        <v>41</v>
      </c>
      <c r="B77" s="44"/>
      <c r="C77" s="54">
        <f>SUM(C72:C76)</f>
        <v>0</v>
      </c>
    </row>
    <row r="78" spans="1:6" ht="6" customHeight="1" x14ac:dyDescent="0.2">
      <c r="A78" s="69"/>
      <c r="B78" s="51"/>
      <c r="C78" s="51"/>
    </row>
    <row r="79" spans="1:6" ht="15" customHeight="1" x14ac:dyDescent="0.2">
      <c r="A79" s="51" t="s">
        <v>74</v>
      </c>
      <c r="B79" s="70"/>
      <c r="C79" s="71"/>
    </row>
    <row r="80" spans="1:6" ht="15" customHeight="1" x14ac:dyDescent="0.2">
      <c r="A80" s="214" t="s">
        <v>75</v>
      </c>
      <c r="B80" s="216"/>
      <c r="C80" s="213" t="s">
        <v>44</v>
      </c>
    </row>
    <row r="81" spans="1:9" ht="15" customHeight="1" x14ac:dyDescent="0.2">
      <c r="A81" s="55" t="s">
        <v>76</v>
      </c>
      <c r="B81" s="61"/>
      <c r="C81" s="64">
        <f>Uniformes!G9</f>
        <v>0</v>
      </c>
    </row>
    <row r="82" spans="1:9" ht="15" customHeight="1" x14ac:dyDescent="0.2">
      <c r="A82" s="72" t="s">
        <v>77</v>
      </c>
      <c r="B82" s="44"/>
      <c r="C82" s="28">
        <v>0</v>
      </c>
    </row>
    <row r="83" spans="1:9" ht="15" customHeight="1" x14ac:dyDescent="0.2">
      <c r="A83" s="60" t="s">
        <v>41</v>
      </c>
      <c r="B83" s="44"/>
      <c r="C83" s="54">
        <f>SUM(C81:C82)</f>
        <v>0</v>
      </c>
    </row>
    <row r="84" spans="1:9" ht="8.25" customHeight="1" x14ac:dyDescent="0.2">
      <c r="A84" s="39"/>
      <c r="B84" s="70"/>
      <c r="C84" s="71"/>
    </row>
    <row r="85" spans="1:9" ht="15" customHeight="1" x14ac:dyDescent="0.2">
      <c r="A85" s="51" t="s">
        <v>78</v>
      </c>
      <c r="B85" s="73"/>
      <c r="C85" s="74"/>
    </row>
    <row r="86" spans="1:9" ht="15" customHeight="1" x14ac:dyDescent="0.2">
      <c r="A86" s="215" t="s">
        <v>79</v>
      </c>
      <c r="B86" s="218" t="s">
        <v>43</v>
      </c>
      <c r="C86" s="219" t="s">
        <v>44</v>
      </c>
      <c r="E86" s="75"/>
    </row>
    <row r="87" spans="1:9" ht="18" customHeight="1" x14ac:dyDescent="0.2">
      <c r="A87" s="254" t="s">
        <v>80</v>
      </c>
      <c r="B87" s="254"/>
      <c r="C87" s="255">
        <f>+C83+C77+C68+C58+C23</f>
        <v>0</v>
      </c>
      <c r="E87" s="75"/>
    </row>
    <row r="88" spans="1:9" ht="21" customHeight="1" x14ac:dyDescent="0.2">
      <c r="A88" s="254"/>
      <c r="B88" s="254"/>
      <c r="C88" s="255"/>
    </row>
    <row r="89" spans="1:9" ht="15" customHeight="1" x14ac:dyDescent="0.2">
      <c r="A89" s="77" t="s">
        <v>81</v>
      </c>
      <c r="B89" s="78">
        <v>0.05</v>
      </c>
      <c r="C89" s="48">
        <f>C87*B89</f>
        <v>0</v>
      </c>
    </row>
    <row r="90" spans="1:9" ht="15" customHeight="1" x14ac:dyDescent="0.2">
      <c r="A90" s="256" t="s">
        <v>82</v>
      </c>
      <c r="B90" s="256"/>
      <c r="C90" s="255">
        <f>C87+C89</f>
        <v>0</v>
      </c>
    </row>
    <row r="91" spans="1:9" ht="15" customHeight="1" x14ac:dyDescent="0.2">
      <c r="A91" s="256"/>
      <c r="B91" s="256"/>
      <c r="C91" s="255"/>
    </row>
    <row r="92" spans="1:9" ht="15" customHeight="1" x14ac:dyDescent="0.2">
      <c r="A92" s="77" t="s">
        <v>83</v>
      </c>
      <c r="B92" s="78">
        <v>0.1</v>
      </c>
      <c r="C92" s="48">
        <f>C90*B92</f>
        <v>0</v>
      </c>
    </row>
    <row r="93" spans="1:9" ht="15" customHeight="1" x14ac:dyDescent="0.2">
      <c r="A93" s="79" t="s">
        <v>84</v>
      </c>
      <c r="B93" s="80"/>
      <c r="C93" s="81"/>
    </row>
    <row r="94" spans="1:9" ht="15" customHeight="1" x14ac:dyDescent="0.2">
      <c r="A94" s="254" t="s">
        <v>85</v>
      </c>
      <c r="B94" s="254"/>
      <c r="C94" s="76">
        <f>+C92+C89+C87</f>
        <v>0</v>
      </c>
    </row>
    <row r="95" spans="1:9" ht="25.5" customHeight="1" x14ac:dyDescent="0.2">
      <c r="A95" s="254" t="s">
        <v>86</v>
      </c>
      <c r="B95" s="254"/>
      <c r="C95" s="254"/>
    </row>
    <row r="96" spans="1:9" ht="15" customHeight="1" x14ac:dyDescent="0.2">
      <c r="A96" s="26" t="s">
        <v>87</v>
      </c>
      <c r="B96" s="257"/>
      <c r="C96" s="257"/>
      <c r="H96" s="82"/>
      <c r="I96" s="82"/>
    </row>
    <row r="97" spans="1:9" ht="15" customHeight="1" x14ac:dyDescent="0.2">
      <c r="A97" s="26" t="s">
        <v>88</v>
      </c>
      <c r="B97" s="78">
        <v>7.5999999999999998E-2</v>
      </c>
      <c r="C97" s="48">
        <f>(C94)*B97/(1-(B100))</f>
        <v>0</v>
      </c>
      <c r="E97" s="75"/>
      <c r="H97" s="83"/>
      <c r="I97" s="83"/>
    </row>
    <row r="98" spans="1:9" ht="15" customHeight="1" x14ac:dyDescent="0.2">
      <c r="A98" s="26" t="s">
        <v>89</v>
      </c>
      <c r="B98" s="78">
        <v>1.6500000000000001E-2</v>
      </c>
      <c r="C98" s="48">
        <f>(C94)*B98/(1-(B100))</f>
        <v>0</v>
      </c>
      <c r="H98" s="83"/>
      <c r="I98" s="83"/>
    </row>
    <row r="99" spans="1:9" ht="15" customHeight="1" x14ac:dyDescent="0.2">
      <c r="A99" s="26" t="s">
        <v>90</v>
      </c>
      <c r="B99" s="84">
        <v>0.04</v>
      </c>
      <c r="C99" s="48">
        <f>(C94)*B99/(1-(B100))</f>
        <v>0</v>
      </c>
      <c r="I99" s="83"/>
    </row>
    <row r="100" spans="1:9" ht="15" customHeight="1" x14ac:dyDescent="0.2">
      <c r="A100" s="85" t="s">
        <v>91</v>
      </c>
      <c r="B100" s="86">
        <f>SUM(B97:B99)</f>
        <v>0.13250000000000001</v>
      </c>
      <c r="C100" s="87">
        <f>SUM(C97:C99)</f>
        <v>0</v>
      </c>
    </row>
    <row r="101" spans="1:9" ht="15" customHeight="1" x14ac:dyDescent="0.2">
      <c r="A101" s="258"/>
      <c r="B101" s="258"/>
      <c r="C101" s="258"/>
    </row>
    <row r="102" spans="1:9" ht="15" customHeight="1" x14ac:dyDescent="0.2">
      <c r="A102" s="60" t="s">
        <v>41</v>
      </c>
      <c r="B102" s="88"/>
      <c r="C102" s="48">
        <f>C89+C92+C100</f>
        <v>0</v>
      </c>
    </row>
    <row r="103" spans="1:9" ht="15" customHeight="1" x14ac:dyDescent="0.2">
      <c r="A103" s="39"/>
      <c r="B103" s="89"/>
      <c r="C103" s="90"/>
    </row>
    <row r="104" spans="1:9" ht="24" customHeight="1" x14ac:dyDescent="0.2">
      <c r="A104" s="259" t="s">
        <v>92</v>
      </c>
      <c r="B104" s="259"/>
      <c r="C104" s="259"/>
    </row>
    <row r="105" spans="1:9" ht="5.25" customHeight="1" x14ac:dyDescent="0.2">
      <c r="A105" s="91"/>
      <c r="B105" s="37"/>
      <c r="C105" s="38"/>
    </row>
    <row r="106" spans="1:9" ht="15" customHeight="1" x14ac:dyDescent="0.2">
      <c r="A106" s="260" t="s">
        <v>93</v>
      </c>
      <c r="B106" s="260"/>
      <c r="C106" s="213" t="s">
        <v>94</v>
      </c>
    </row>
    <row r="107" spans="1:9" ht="15" customHeight="1" x14ac:dyDescent="0.2">
      <c r="A107" s="261" t="s">
        <v>95</v>
      </c>
      <c r="B107" s="261"/>
      <c r="C107" s="92">
        <f>C23</f>
        <v>0</v>
      </c>
    </row>
    <row r="108" spans="1:9" ht="15" customHeight="1" x14ac:dyDescent="0.2">
      <c r="A108" s="262" t="s">
        <v>96</v>
      </c>
      <c r="B108" s="262"/>
      <c r="C108" s="92">
        <f>+C58</f>
        <v>0</v>
      </c>
    </row>
    <row r="109" spans="1:9" ht="15" customHeight="1" x14ac:dyDescent="0.2">
      <c r="A109" s="262" t="s">
        <v>97</v>
      </c>
      <c r="B109" s="262"/>
      <c r="C109" s="92">
        <f>+C68</f>
        <v>0</v>
      </c>
    </row>
    <row r="110" spans="1:9" ht="15" customHeight="1" x14ac:dyDescent="0.2">
      <c r="A110" s="262" t="s">
        <v>98</v>
      </c>
      <c r="B110" s="262"/>
      <c r="C110" s="92">
        <f>+C77</f>
        <v>0</v>
      </c>
    </row>
    <row r="111" spans="1:9" ht="15" customHeight="1" x14ac:dyDescent="0.2">
      <c r="A111" s="262" t="s">
        <v>99</v>
      </c>
      <c r="B111" s="262"/>
      <c r="C111" s="92">
        <f>+C83</f>
        <v>0</v>
      </c>
    </row>
    <row r="112" spans="1:9" ht="15" customHeight="1" x14ac:dyDescent="0.2">
      <c r="A112" s="264" t="s">
        <v>100</v>
      </c>
      <c r="B112" s="264"/>
      <c r="C112" s="93">
        <f>SUM(C107:C111)</f>
        <v>0</v>
      </c>
    </row>
    <row r="113" spans="1:5" ht="15" customHeight="1" x14ac:dyDescent="0.2">
      <c r="A113" s="265" t="s">
        <v>101</v>
      </c>
      <c r="B113" s="265"/>
      <c r="C113" s="94">
        <f>C102</f>
        <v>0</v>
      </c>
    </row>
    <row r="114" spans="1:5" ht="18" customHeight="1" x14ac:dyDescent="0.2">
      <c r="A114" s="263" t="s">
        <v>102</v>
      </c>
      <c r="B114" s="263"/>
      <c r="C114" s="220">
        <f>TRUNC(C112+C113,2)</f>
        <v>0</v>
      </c>
      <c r="E114" s="95"/>
    </row>
    <row r="115" spans="1:5" ht="9" customHeight="1" x14ac:dyDescent="0.2">
      <c r="A115" s="96"/>
      <c r="B115" s="40"/>
      <c r="C115" s="97"/>
    </row>
    <row r="116" spans="1:5" ht="21" customHeight="1" x14ac:dyDescent="0.2">
      <c r="A116" s="221" t="s">
        <v>103</v>
      </c>
      <c r="B116" s="222">
        <v>1</v>
      </c>
      <c r="C116" s="223">
        <f>SUM(C114*B116)</f>
        <v>0</v>
      </c>
    </row>
    <row r="117" spans="1:5" ht="20.25" customHeight="1" x14ac:dyDescent="0.2">
      <c r="A117" s="98" t="s">
        <v>104</v>
      </c>
      <c r="B117" s="99" t="s">
        <v>105</v>
      </c>
      <c r="C117" s="100">
        <f>SUM(C116/'CUSTO MANUT. VEICULO'!C7)</f>
        <v>0</v>
      </c>
    </row>
    <row r="118" spans="1:5" ht="15" customHeight="1" x14ac:dyDescent="0.2">
      <c r="C118" s="75">
        <f>SUM(C116/22/'TOTAL DO CONTRATO'!E12)</f>
        <v>0</v>
      </c>
    </row>
    <row r="119" spans="1:5" ht="15" customHeight="1" x14ac:dyDescent="0.2"/>
    <row r="120" spans="1:5" ht="15" customHeight="1" x14ac:dyDescent="0.2"/>
    <row r="121" spans="1:5" ht="15" customHeight="1" x14ac:dyDescent="0.2"/>
    <row r="122" spans="1:5" ht="15" customHeight="1" x14ac:dyDescent="0.2"/>
    <row r="123" spans="1:5" ht="15" customHeight="1" x14ac:dyDescent="0.2">
      <c r="A123" s="101"/>
      <c r="B123" s="101"/>
    </row>
    <row r="124" spans="1:5" ht="15" customHeight="1" x14ac:dyDescent="0.2">
      <c r="A124" s="102"/>
      <c r="B124" s="40"/>
    </row>
    <row r="125" spans="1:5" ht="15" customHeight="1" x14ac:dyDescent="0.2">
      <c r="A125" s="102"/>
      <c r="B125" s="40"/>
    </row>
    <row r="126" spans="1:5" ht="15" customHeight="1" x14ac:dyDescent="0.2">
      <c r="A126" s="103"/>
      <c r="B126" s="40"/>
    </row>
    <row r="127" spans="1:5" x14ac:dyDescent="0.2">
      <c r="A127" s="103"/>
      <c r="B127" s="40"/>
    </row>
    <row r="128" spans="1:5" x14ac:dyDescent="0.2">
      <c r="A128" s="103"/>
      <c r="B128" s="40"/>
    </row>
    <row r="129" spans="1:2" x14ac:dyDescent="0.2">
      <c r="A129" s="103"/>
      <c r="B129" s="40"/>
    </row>
    <row r="130" spans="1:2" x14ac:dyDescent="0.2">
      <c r="A130" s="104"/>
      <c r="B130" s="40"/>
    </row>
    <row r="131" spans="1:2" x14ac:dyDescent="0.2">
      <c r="A131" s="103"/>
      <c r="B131" s="40"/>
    </row>
    <row r="132" spans="1:2" x14ac:dyDescent="0.2">
      <c r="A132" s="103"/>
      <c r="B132" s="40"/>
    </row>
    <row r="133" spans="1:2" x14ac:dyDescent="0.2">
      <c r="A133" s="103"/>
      <c r="B133" s="40"/>
    </row>
    <row r="134" spans="1:2" x14ac:dyDescent="0.2">
      <c r="A134" s="103"/>
      <c r="B134" s="40"/>
    </row>
    <row r="135" spans="1:2" x14ac:dyDescent="0.2">
      <c r="A135" s="103"/>
      <c r="B135" s="40"/>
    </row>
    <row r="136" spans="1:2" x14ac:dyDescent="0.2">
      <c r="A136" s="103"/>
      <c r="B136" s="40"/>
    </row>
    <row r="137" spans="1:2" x14ac:dyDescent="0.2">
      <c r="A137" s="103"/>
      <c r="B137" s="40"/>
    </row>
    <row r="138" spans="1:2" x14ac:dyDescent="0.2">
      <c r="A138" s="103"/>
      <c r="B138" s="40"/>
    </row>
    <row r="139" spans="1:2" x14ac:dyDescent="0.2">
      <c r="A139" s="103"/>
      <c r="B139" s="40"/>
    </row>
    <row r="140" spans="1:2" x14ac:dyDescent="0.2">
      <c r="A140" s="105"/>
      <c r="B140" s="37"/>
    </row>
    <row r="141" spans="1:2" x14ac:dyDescent="0.2">
      <c r="A141" s="106"/>
      <c r="B141" s="106"/>
    </row>
    <row r="142" spans="1:2" x14ac:dyDescent="0.2">
      <c r="A142" s="107"/>
      <c r="B142" s="106"/>
    </row>
    <row r="143" spans="1:2" x14ac:dyDescent="0.2">
      <c r="A143" s="107"/>
      <c r="B143" s="106"/>
    </row>
  </sheetData>
  <mergeCells count="31">
    <mergeCell ref="A114:B114"/>
    <mergeCell ref="A109:B109"/>
    <mergeCell ref="A110:B110"/>
    <mergeCell ref="A111:B111"/>
    <mergeCell ref="A112:B112"/>
    <mergeCell ref="A113:B113"/>
    <mergeCell ref="A101:C101"/>
    <mergeCell ref="A104:C104"/>
    <mergeCell ref="A106:B106"/>
    <mergeCell ref="A107:B107"/>
    <mergeCell ref="A108:B108"/>
    <mergeCell ref="A90:B91"/>
    <mergeCell ref="C90:C91"/>
    <mergeCell ref="A94:B94"/>
    <mergeCell ref="A95:C95"/>
    <mergeCell ref="B96:C96"/>
    <mergeCell ref="A15:C16"/>
    <mergeCell ref="A46:C46"/>
    <mergeCell ref="A71:C71"/>
    <mergeCell ref="A87:B88"/>
    <mergeCell ref="C87:C88"/>
    <mergeCell ref="B9:C9"/>
    <mergeCell ref="B10:C10"/>
    <mergeCell ref="B11:C11"/>
    <mergeCell ref="B12:C12"/>
    <mergeCell ref="B13:C13"/>
    <mergeCell ref="A1:C1"/>
    <mergeCell ref="A2:C2"/>
    <mergeCell ref="A3:C3"/>
    <mergeCell ref="A4:C4"/>
    <mergeCell ref="A5:C5"/>
  </mergeCells>
  <printOptions horizontalCentered="1"/>
  <pageMargins left="0.23622047244094491" right="0.23622047244094491" top="0.74803149606299213" bottom="0.74803149606299213" header="0.31496062992125984" footer="0.51181102362204722"/>
  <pageSetup paperSize="9" scale="88" fitToHeight="2" orientation="portrait" horizontalDpi="300" verticalDpi="300" r:id="rId1"/>
  <headerFooter>
    <oddHeader>&amp;RFls. ______ 
Visto:______</oddHeader>
    <oddFooter>&amp;C&amp;"Arial,Negrito"&amp;9Márcio Rodrigo Oliveira Filho&amp;"Arial,Normal"
Técnico em Contabilidade
Portaria nº 803/2025</oddFooter>
  </headerFooter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43"/>
  <sheetViews>
    <sheetView topLeftCell="A94" zoomScale="115" zoomScaleNormal="115" workbookViewId="0">
      <selection activeCell="B99" sqref="B99"/>
    </sheetView>
  </sheetViews>
  <sheetFormatPr defaultColWidth="9.140625" defaultRowHeight="12.75" x14ac:dyDescent="0.2"/>
  <cols>
    <col min="1" max="1" width="64.140625" style="13" customWidth="1"/>
    <col min="2" max="2" width="12.140625" style="14" customWidth="1"/>
    <col min="3" max="3" width="19.5703125" style="13" customWidth="1"/>
    <col min="4" max="4" width="4.28515625" style="13" customWidth="1"/>
    <col min="5" max="5" width="17.85546875" style="13" customWidth="1"/>
    <col min="6" max="6" width="10.7109375" style="15" customWidth="1"/>
    <col min="7" max="13" width="10.7109375" style="13" customWidth="1"/>
    <col min="14" max="16384" width="9.140625" style="13"/>
  </cols>
  <sheetData>
    <row r="1" spans="1:16" ht="15.75" customHeight="1" x14ac:dyDescent="0.2">
      <c r="A1" s="242"/>
      <c r="B1" s="242"/>
      <c r="C1" s="242"/>
    </row>
    <row r="2" spans="1:16" ht="18" customHeight="1" x14ac:dyDescent="0.2">
      <c r="A2" s="243" t="s">
        <v>16</v>
      </c>
      <c r="B2" s="243"/>
      <c r="C2" s="243"/>
    </row>
    <row r="3" spans="1:16" ht="21" customHeight="1" x14ac:dyDescent="0.2">
      <c r="A3" s="244" t="s">
        <v>176</v>
      </c>
      <c r="B3" s="244"/>
      <c r="C3" s="244"/>
    </row>
    <row r="4" spans="1:16" ht="24.75" customHeight="1" x14ac:dyDescent="0.2">
      <c r="A4" s="245" t="s">
        <v>17</v>
      </c>
      <c r="B4" s="245"/>
      <c r="C4" s="245"/>
    </row>
    <row r="5" spans="1:16" ht="16.5" customHeight="1" x14ac:dyDescent="0.2">
      <c r="A5" s="246" t="s">
        <v>18</v>
      </c>
      <c r="B5" s="246"/>
      <c r="C5" s="246"/>
    </row>
    <row r="6" spans="1:16" ht="6" customHeight="1" x14ac:dyDescent="0.2">
      <c r="A6" s="16"/>
      <c r="B6" s="17"/>
      <c r="C6" s="17"/>
    </row>
    <row r="7" spans="1:16" ht="15" customHeight="1" x14ac:dyDescent="0.2">
      <c r="A7" s="18" t="s">
        <v>19</v>
      </c>
      <c r="B7" s="18"/>
      <c r="C7" s="18"/>
    </row>
    <row r="8" spans="1:16" ht="4.5" customHeight="1" x14ac:dyDescent="0.2">
      <c r="A8" s="18"/>
      <c r="B8" s="18"/>
      <c r="C8" s="18"/>
    </row>
    <row r="9" spans="1:16" ht="15" customHeight="1" x14ac:dyDescent="0.2">
      <c r="A9" s="19" t="s">
        <v>20</v>
      </c>
      <c r="B9" s="247"/>
      <c r="C9" s="247"/>
    </row>
    <row r="10" spans="1:16" ht="15" customHeight="1" x14ac:dyDescent="0.2">
      <c r="A10" s="19" t="s">
        <v>21</v>
      </c>
      <c r="B10" s="248" t="s">
        <v>22</v>
      </c>
      <c r="C10" s="248"/>
    </row>
    <row r="11" spans="1:16" ht="15" customHeight="1" x14ac:dyDescent="0.2">
      <c r="A11" s="19" t="s">
        <v>23</v>
      </c>
      <c r="B11" s="249" t="s">
        <v>24</v>
      </c>
      <c r="C11" s="249"/>
    </row>
    <row r="12" spans="1:16" ht="15" customHeight="1" x14ac:dyDescent="0.2">
      <c r="A12" s="19" t="s">
        <v>25</v>
      </c>
      <c r="B12" s="250" t="s">
        <v>163</v>
      </c>
      <c r="C12" s="250"/>
    </row>
    <row r="13" spans="1:16" ht="15" customHeight="1" x14ac:dyDescent="0.2">
      <c r="A13" s="19" t="s">
        <v>26</v>
      </c>
      <c r="B13" s="251">
        <v>200</v>
      </c>
      <c r="C13" s="251"/>
    </row>
    <row r="14" spans="1:16" ht="9" customHeight="1" x14ac:dyDescent="0.2">
      <c r="A14" s="20"/>
      <c r="B14" s="21"/>
      <c r="C14" s="21"/>
    </row>
    <row r="15" spans="1:16" ht="15" customHeight="1" x14ac:dyDescent="0.2">
      <c r="A15" s="252" t="s">
        <v>27</v>
      </c>
      <c r="B15" s="252"/>
      <c r="C15" s="252"/>
    </row>
    <row r="16" spans="1:16" ht="15" customHeight="1" x14ac:dyDescent="0.2">
      <c r="A16" s="252"/>
      <c r="B16" s="252"/>
      <c r="C16" s="252"/>
      <c r="P16" s="22"/>
    </row>
    <row r="17" spans="1:6" ht="8.25" customHeight="1" x14ac:dyDescent="0.2">
      <c r="A17" s="23"/>
      <c r="B17" s="23"/>
      <c r="C17" s="23"/>
    </row>
    <row r="18" spans="1:6" ht="15" customHeight="1" x14ac:dyDescent="0.2">
      <c r="A18" s="17" t="s">
        <v>28</v>
      </c>
      <c r="B18" s="17"/>
      <c r="C18" s="24"/>
    </row>
    <row r="19" spans="1:6" ht="15" customHeight="1" x14ac:dyDescent="0.2">
      <c r="A19" s="211" t="s">
        <v>29</v>
      </c>
      <c r="B19" s="212"/>
      <c r="C19" s="213"/>
      <c r="E19" s="25"/>
    </row>
    <row r="20" spans="1:6" ht="15" customHeight="1" x14ac:dyDescent="0.2">
      <c r="A20" s="26" t="s">
        <v>175</v>
      </c>
      <c r="B20" s="27"/>
      <c r="C20" s="28"/>
    </row>
    <row r="21" spans="1:6" ht="15" customHeight="1" x14ac:dyDescent="0.2">
      <c r="A21" s="26" t="s">
        <v>30</v>
      </c>
      <c r="B21" s="27"/>
      <c r="C21" s="29">
        <v>200</v>
      </c>
    </row>
    <row r="22" spans="1:6" ht="15" customHeight="1" x14ac:dyDescent="0.2">
      <c r="A22" s="26" t="s">
        <v>31</v>
      </c>
      <c r="B22" s="30"/>
      <c r="C22" s="28"/>
      <c r="D22" s="31"/>
    </row>
    <row r="23" spans="1:6" s="31" customFormat="1" ht="15" customHeight="1" x14ac:dyDescent="0.2">
      <c r="A23" s="32" t="s">
        <v>32</v>
      </c>
      <c r="B23" s="33"/>
      <c r="C23" s="34">
        <f>C20+C22</f>
        <v>0</v>
      </c>
      <c r="F23" s="35"/>
    </row>
    <row r="24" spans="1:6" ht="6.75" customHeight="1" x14ac:dyDescent="0.2">
      <c r="A24" s="36"/>
      <c r="B24" s="37"/>
      <c r="C24" s="38"/>
    </row>
    <row r="25" spans="1:6" ht="15" customHeight="1" x14ac:dyDescent="0.2">
      <c r="A25" s="39" t="s">
        <v>33</v>
      </c>
      <c r="B25" s="40"/>
      <c r="C25" s="38"/>
    </row>
    <row r="26" spans="1:6" ht="15" customHeight="1" x14ac:dyDescent="0.2">
      <c r="A26" s="214" t="s">
        <v>34</v>
      </c>
      <c r="B26" s="214"/>
      <c r="C26" s="214"/>
    </row>
    <row r="27" spans="1:6" ht="15" customHeight="1" x14ac:dyDescent="0.2">
      <c r="A27" s="41" t="s">
        <v>35</v>
      </c>
      <c r="B27" s="42">
        <v>9.0899999999999995E-2</v>
      </c>
      <c r="C27" s="43">
        <f>$C$23*B27</f>
        <v>0</v>
      </c>
    </row>
    <row r="28" spans="1:6" ht="15" customHeight="1" x14ac:dyDescent="0.2">
      <c r="A28" s="41" t="s">
        <v>36</v>
      </c>
      <c r="B28" s="44">
        <v>9.0899999999999995E-2</v>
      </c>
      <c r="C28" s="43">
        <f>$C$23*B28</f>
        <v>0</v>
      </c>
      <c r="E28" s="45"/>
    </row>
    <row r="29" spans="1:6" ht="15" customHeight="1" x14ac:dyDescent="0.2">
      <c r="A29" s="41" t="s">
        <v>37</v>
      </c>
      <c r="B29" s="44">
        <v>3.0300000000000001E-2</v>
      </c>
      <c r="C29" s="43">
        <f>$C$23*B29</f>
        <v>0</v>
      </c>
    </row>
    <row r="30" spans="1:6" ht="15" customHeight="1" x14ac:dyDescent="0.2">
      <c r="A30" s="46" t="s">
        <v>38</v>
      </c>
      <c r="B30" s="47">
        <f>SUM(B27:B29)</f>
        <v>0.21209999999999998</v>
      </c>
      <c r="C30" s="48">
        <f>SUM(C27:C29)</f>
        <v>0</v>
      </c>
    </row>
    <row r="31" spans="1:6" ht="15" customHeight="1" x14ac:dyDescent="0.2">
      <c r="A31" s="41" t="s">
        <v>39</v>
      </c>
      <c r="B31" s="42">
        <f>+B30*B44</f>
        <v>7.8052800000000006E-2</v>
      </c>
      <c r="C31" s="43">
        <f>$C$23*B31</f>
        <v>0</v>
      </c>
    </row>
    <row r="32" spans="1:6" ht="15" customHeight="1" x14ac:dyDescent="0.2">
      <c r="A32" s="41" t="s">
        <v>40</v>
      </c>
      <c r="B32" s="49">
        <v>3.4700000000000002E-2</v>
      </c>
      <c r="C32" s="43">
        <f>$C$23*B32</f>
        <v>0</v>
      </c>
      <c r="E32" s="50"/>
    </row>
    <row r="33" spans="1:9" x14ac:dyDescent="0.2">
      <c r="A33" s="32" t="s">
        <v>41</v>
      </c>
      <c r="B33" s="47">
        <f>B31+B30+B32</f>
        <v>0.3248528</v>
      </c>
      <c r="C33" s="48">
        <f>C31+C30+C32</f>
        <v>0</v>
      </c>
    </row>
    <row r="34" spans="1:9" ht="4.5" customHeight="1" x14ac:dyDescent="0.2">
      <c r="A34" s="51"/>
      <c r="B34" s="51"/>
      <c r="C34" s="51"/>
    </row>
    <row r="35" spans="1:9" ht="31.5" customHeight="1" x14ac:dyDescent="0.2">
      <c r="A35" s="211" t="s">
        <v>42</v>
      </c>
      <c r="B35" s="213" t="s">
        <v>43</v>
      </c>
      <c r="C35" s="213" t="s">
        <v>44</v>
      </c>
    </row>
    <row r="36" spans="1:9" ht="15" customHeight="1" x14ac:dyDescent="0.2">
      <c r="A36" s="41" t="s">
        <v>45</v>
      </c>
      <c r="B36" s="44">
        <v>0.2</v>
      </c>
      <c r="C36" s="43">
        <f t="shared" ref="C36:C43" si="0">$C$23*B36</f>
        <v>0</v>
      </c>
    </row>
    <row r="37" spans="1:9" ht="15" customHeight="1" x14ac:dyDescent="0.2">
      <c r="A37" s="41" t="s">
        <v>46</v>
      </c>
      <c r="B37" s="44">
        <v>2.5000000000000001E-2</v>
      </c>
      <c r="C37" s="43">
        <f t="shared" si="0"/>
        <v>0</v>
      </c>
      <c r="E37" s="52"/>
    </row>
    <row r="38" spans="1:9" ht="15" customHeight="1" x14ac:dyDescent="0.2">
      <c r="A38" s="41" t="s">
        <v>47</v>
      </c>
      <c r="B38" s="44">
        <v>0.03</v>
      </c>
      <c r="C38" s="43">
        <f t="shared" si="0"/>
        <v>0</v>
      </c>
      <c r="E38" s="52"/>
    </row>
    <row r="39" spans="1:9" ht="15" customHeight="1" x14ac:dyDescent="0.2">
      <c r="A39" s="41" t="s">
        <v>48</v>
      </c>
      <c r="B39" s="44">
        <v>1.4999999999999999E-2</v>
      </c>
      <c r="C39" s="43">
        <f t="shared" si="0"/>
        <v>0</v>
      </c>
    </row>
    <row r="40" spans="1:9" ht="15" customHeight="1" x14ac:dyDescent="0.2">
      <c r="A40" s="41" t="s">
        <v>49</v>
      </c>
      <c r="B40" s="44">
        <v>0.01</v>
      </c>
      <c r="C40" s="43">
        <f t="shared" si="0"/>
        <v>0</v>
      </c>
      <c r="E40" s="188"/>
      <c r="F40" s="189"/>
      <c r="G40" s="188"/>
      <c r="H40" s="188"/>
      <c r="I40" s="188"/>
    </row>
    <row r="41" spans="1:9" ht="15" customHeight="1" x14ac:dyDescent="0.2">
      <c r="A41" s="41" t="s">
        <v>50</v>
      </c>
      <c r="B41" s="44">
        <v>6.0000000000000001E-3</v>
      </c>
      <c r="C41" s="43">
        <f t="shared" si="0"/>
        <v>0</v>
      </c>
      <c r="E41" s="188"/>
      <c r="F41" s="189"/>
      <c r="G41" s="188"/>
      <c r="H41" s="188"/>
      <c r="I41" s="188"/>
    </row>
    <row r="42" spans="1:9" ht="15" customHeight="1" x14ac:dyDescent="0.2">
      <c r="A42" s="41" t="s">
        <v>51</v>
      </c>
      <c r="B42" s="44">
        <v>2E-3</v>
      </c>
      <c r="C42" s="43">
        <f t="shared" si="0"/>
        <v>0</v>
      </c>
      <c r="E42" s="188"/>
      <c r="F42" s="189"/>
      <c r="G42" s="188"/>
      <c r="H42" s="188"/>
      <c r="I42" s="188"/>
    </row>
    <row r="43" spans="1:9" ht="15" customHeight="1" x14ac:dyDescent="0.2">
      <c r="A43" s="41" t="s">
        <v>52</v>
      </c>
      <c r="B43" s="44">
        <v>0.08</v>
      </c>
      <c r="C43" s="43">
        <f t="shared" si="0"/>
        <v>0</v>
      </c>
      <c r="E43" s="188"/>
      <c r="F43" s="189"/>
      <c r="G43" s="188"/>
      <c r="H43" s="188"/>
      <c r="I43" s="188"/>
    </row>
    <row r="44" spans="1:9" x14ac:dyDescent="0.2">
      <c r="A44" s="32" t="s">
        <v>53</v>
      </c>
      <c r="B44" s="53">
        <f>SUM(B36:B43)</f>
        <v>0.36800000000000005</v>
      </c>
      <c r="C44" s="54">
        <f>SUM(C36:C43)</f>
        <v>0</v>
      </c>
      <c r="E44" s="188"/>
      <c r="F44" s="189"/>
      <c r="G44" s="188"/>
      <c r="H44" s="188"/>
      <c r="I44" s="188"/>
    </row>
    <row r="45" spans="1:9" ht="7.5" customHeight="1" x14ac:dyDescent="0.2">
      <c r="A45" s="51"/>
      <c r="B45" s="51"/>
      <c r="C45" s="51"/>
      <c r="E45" s="188"/>
      <c r="F45" s="189"/>
      <c r="G45" s="188"/>
      <c r="H45" s="188"/>
      <c r="I45" s="188"/>
    </row>
    <row r="46" spans="1:9" ht="15" customHeight="1" x14ac:dyDescent="0.2">
      <c r="A46" s="253" t="s">
        <v>54</v>
      </c>
      <c r="B46" s="253"/>
      <c r="C46" s="253"/>
      <c r="E46" s="188"/>
      <c r="F46" s="189"/>
      <c r="G46" s="188"/>
      <c r="H46" s="188"/>
      <c r="I46" s="188"/>
    </row>
    <row r="47" spans="1:9" ht="15" customHeight="1" x14ac:dyDescent="0.2">
      <c r="A47" s="185" t="s">
        <v>55</v>
      </c>
      <c r="B47" s="54">
        <v>3.5</v>
      </c>
      <c r="C47" s="28"/>
      <c r="E47" s="188"/>
      <c r="F47" s="189"/>
      <c r="G47" s="188"/>
      <c r="H47" s="188"/>
      <c r="I47" s="188"/>
    </row>
    <row r="48" spans="1:9" ht="15" customHeight="1" x14ac:dyDescent="0.2">
      <c r="A48" s="185" t="s">
        <v>56</v>
      </c>
      <c r="B48" s="28">
        <v>900</v>
      </c>
      <c r="C48" s="28"/>
      <c r="E48" s="188"/>
      <c r="F48" s="189"/>
      <c r="G48" s="188"/>
      <c r="H48" s="188"/>
      <c r="I48" s="188"/>
    </row>
    <row r="49" spans="1:9" ht="15" customHeight="1" x14ac:dyDescent="0.2">
      <c r="A49" s="185" t="s">
        <v>57</v>
      </c>
      <c r="B49" s="28">
        <v>900</v>
      </c>
      <c r="C49" s="28"/>
      <c r="E49" s="188"/>
      <c r="F49" s="189"/>
      <c r="G49" s="188"/>
      <c r="H49" s="188"/>
      <c r="I49" s="188"/>
    </row>
    <row r="50" spans="1:9" ht="15" customHeight="1" x14ac:dyDescent="0.2">
      <c r="A50" s="57" t="s">
        <v>167</v>
      </c>
      <c r="B50" s="186"/>
      <c r="C50" s="184" t="s">
        <v>162</v>
      </c>
      <c r="E50" s="193"/>
      <c r="F50" s="189"/>
      <c r="G50" s="188"/>
      <c r="H50" s="188"/>
      <c r="I50" s="188"/>
    </row>
    <row r="51" spans="1:9" ht="15" customHeight="1" x14ac:dyDescent="0.2">
      <c r="A51" s="59" t="s">
        <v>168</v>
      </c>
      <c r="B51" s="182"/>
      <c r="C51" s="183" t="s">
        <v>162</v>
      </c>
      <c r="E51" s="188"/>
      <c r="F51" s="189"/>
      <c r="G51" s="188"/>
      <c r="H51" s="188"/>
      <c r="I51" s="188"/>
    </row>
    <row r="52" spans="1:9" x14ac:dyDescent="0.2">
      <c r="A52" s="32" t="s">
        <v>53</v>
      </c>
      <c r="B52" s="186"/>
      <c r="C52" s="54">
        <f>SUM(C47:C51)</f>
        <v>0</v>
      </c>
      <c r="E52" s="188"/>
      <c r="F52" s="189"/>
      <c r="G52" s="188"/>
      <c r="H52" s="188"/>
      <c r="I52" s="188"/>
    </row>
    <row r="53" spans="1:9" ht="6" customHeight="1" x14ac:dyDescent="0.2">
      <c r="A53" s="51"/>
      <c r="B53" s="51"/>
      <c r="C53" s="51"/>
      <c r="E53" s="188"/>
      <c r="F53" s="189"/>
      <c r="G53" s="188"/>
      <c r="H53" s="188"/>
      <c r="I53" s="188"/>
    </row>
    <row r="54" spans="1:9" ht="15" customHeight="1" x14ac:dyDescent="0.2">
      <c r="A54" s="215" t="s">
        <v>58</v>
      </c>
      <c r="B54" s="216"/>
      <c r="C54" s="213" t="s">
        <v>44</v>
      </c>
      <c r="E54" s="188"/>
      <c r="F54" s="189"/>
      <c r="G54" s="188"/>
      <c r="H54" s="188"/>
      <c r="I54" s="188"/>
    </row>
    <row r="55" spans="1:9" ht="15" customHeight="1" x14ac:dyDescent="0.2">
      <c r="A55" s="60" t="s">
        <v>34</v>
      </c>
      <c r="B55" s="61"/>
      <c r="C55" s="62">
        <f>+C33</f>
        <v>0</v>
      </c>
      <c r="E55" s="188"/>
      <c r="F55" s="189"/>
      <c r="G55" s="188"/>
      <c r="H55" s="188"/>
      <c r="I55" s="188"/>
    </row>
    <row r="56" spans="1:9" ht="15" customHeight="1" x14ac:dyDescent="0.2">
      <c r="A56" s="59" t="s">
        <v>59</v>
      </c>
      <c r="B56" s="63"/>
      <c r="C56" s="64">
        <f>+C44</f>
        <v>0</v>
      </c>
    </row>
    <row r="57" spans="1:9" ht="15" customHeight="1" x14ac:dyDescent="0.2">
      <c r="A57" s="26" t="s">
        <v>54</v>
      </c>
      <c r="B57" s="61"/>
      <c r="C57" s="64">
        <f>+C52</f>
        <v>0</v>
      </c>
      <c r="D57" s="65"/>
    </row>
    <row r="58" spans="1:9" x14ac:dyDescent="0.2">
      <c r="A58" s="32" t="s">
        <v>53</v>
      </c>
      <c r="B58" s="66"/>
      <c r="C58" s="62">
        <f>SUM(C55:C57)</f>
        <v>0</v>
      </c>
    </row>
    <row r="59" spans="1:9" ht="6.75" customHeight="1" x14ac:dyDescent="0.2">
      <c r="A59" s="51"/>
      <c r="B59" s="51"/>
      <c r="C59" s="51"/>
    </row>
    <row r="60" spans="1:9" ht="15" customHeight="1" x14ac:dyDescent="0.2">
      <c r="A60" s="51" t="s">
        <v>60</v>
      </c>
      <c r="B60" s="51"/>
      <c r="C60" s="51"/>
    </row>
    <row r="61" spans="1:9" ht="15" customHeight="1" x14ac:dyDescent="0.2">
      <c r="A61" s="217" t="s">
        <v>61</v>
      </c>
      <c r="B61" s="213" t="s">
        <v>43</v>
      </c>
      <c r="C61" s="213" t="s">
        <v>44</v>
      </c>
    </row>
    <row r="62" spans="1:9" ht="15" customHeight="1" x14ac:dyDescent="0.2">
      <c r="A62" s="41" t="s">
        <v>62</v>
      </c>
      <c r="B62" s="233">
        <v>2.0799999999999999E-2</v>
      </c>
      <c r="C62" s="43">
        <f>$C$23*B62</f>
        <v>0</v>
      </c>
    </row>
    <row r="63" spans="1:9" ht="15" customHeight="1" x14ac:dyDescent="0.2">
      <c r="A63" s="41" t="s">
        <v>63</v>
      </c>
      <c r="B63" s="233">
        <v>1.6999999999999999E-3</v>
      </c>
      <c r="C63" s="43">
        <f>$C$23*B63</f>
        <v>0</v>
      </c>
    </row>
    <row r="64" spans="1:9" ht="15" customHeight="1" x14ac:dyDescent="0.2">
      <c r="A64" s="41" t="s">
        <v>64</v>
      </c>
      <c r="B64" s="233">
        <v>4.9000000000000002E-2</v>
      </c>
      <c r="C64" s="43">
        <f>$C$23*B64</f>
        <v>0</v>
      </c>
    </row>
    <row r="65" spans="1:6" ht="15" customHeight="1" x14ac:dyDescent="0.2">
      <c r="A65" s="41" t="s">
        <v>65</v>
      </c>
      <c r="B65" s="233">
        <v>1.9400000000000001E-2</v>
      </c>
      <c r="C65" s="43">
        <f>$C$23*B65</f>
        <v>0</v>
      </c>
      <c r="E65" s="56"/>
      <c r="F65" s="67"/>
    </row>
    <row r="66" spans="1:6" ht="15" customHeight="1" x14ac:dyDescent="0.2">
      <c r="A66" s="41" t="s">
        <v>66</v>
      </c>
      <c r="B66" s="233">
        <v>7.1999999999999998E-3</v>
      </c>
      <c r="C66" s="43">
        <f>$C$23*B66</f>
        <v>0</v>
      </c>
    </row>
    <row r="67" spans="1:6" ht="15" customHeight="1" x14ac:dyDescent="0.2">
      <c r="A67" s="41" t="s">
        <v>67</v>
      </c>
      <c r="B67" s="233">
        <v>2.5000000000000001E-2</v>
      </c>
      <c r="C67" s="43">
        <f>+B67*C23</f>
        <v>0</v>
      </c>
    </row>
    <row r="68" spans="1:6" ht="15" customHeight="1" x14ac:dyDescent="0.2">
      <c r="A68" s="60" t="s">
        <v>41</v>
      </c>
      <c r="B68" s="47">
        <f>SUM(B62:B66)</f>
        <v>9.8100000000000007E-2</v>
      </c>
      <c r="C68" s="48">
        <f>SUM(C62:C67)</f>
        <v>0</v>
      </c>
    </row>
    <row r="69" spans="1:6" ht="6" customHeight="1" x14ac:dyDescent="0.2">
      <c r="A69" s="51"/>
      <c r="B69" s="51"/>
    </row>
    <row r="70" spans="1:6" ht="15" customHeight="1" x14ac:dyDescent="0.2">
      <c r="A70" s="51" t="s">
        <v>68</v>
      </c>
      <c r="B70" s="51"/>
      <c r="C70" s="68">
        <f>+C23+C30+C44+C52+C68+C81</f>
        <v>0</v>
      </c>
    </row>
    <row r="71" spans="1:6" ht="15" customHeight="1" x14ac:dyDescent="0.2">
      <c r="A71" s="253" t="s">
        <v>69</v>
      </c>
      <c r="B71" s="253"/>
      <c r="C71" s="253"/>
      <c r="E71" s="52"/>
    </row>
    <row r="72" spans="1:6" ht="15" customHeight="1" x14ac:dyDescent="0.2">
      <c r="A72" s="185" t="s">
        <v>70</v>
      </c>
      <c r="B72" s="233">
        <v>2.1999999999999999E-2</v>
      </c>
      <c r="C72" s="28">
        <f>+B72*C70</f>
        <v>0</v>
      </c>
    </row>
    <row r="73" spans="1:6" ht="15" customHeight="1" x14ac:dyDescent="0.2">
      <c r="A73" s="185" t="s">
        <v>71</v>
      </c>
      <c r="B73" s="233">
        <v>8.0000000000000004E-4</v>
      </c>
      <c r="C73" s="28">
        <f>+B73*C70</f>
        <v>0</v>
      </c>
    </row>
    <row r="74" spans="1:6" ht="15" customHeight="1" x14ac:dyDescent="0.2">
      <c r="A74" s="185" t="s">
        <v>72</v>
      </c>
      <c r="B74" s="233">
        <v>3.3E-3</v>
      </c>
      <c r="C74" s="28">
        <f>+B74*C70</f>
        <v>0</v>
      </c>
    </row>
    <row r="75" spans="1:6" ht="15" customHeight="1" x14ac:dyDescent="0.2">
      <c r="A75" s="185" t="s">
        <v>73</v>
      </c>
      <c r="B75" s="233">
        <v>6.9999999999999999E-4</v>
      </c>
      <c r="C75" s="28">
        <f>+B75*C70</f>
        <v>0</v>
      </c>
    </row>
    <row r="76" spans="1:6" ht="15" customHeight="1" x14ac:dyDescent="0.2">
      <c r="A76" s="232" t="s">
        <v>174</v>
      </c>
      <c r="B76" s="233">
        <v>1.66E-2</v>
      </c>
      <c r="C76" s="28">
        <f>+B76*$C$23</f>
        <v>0</v>
      </c>
    </row>
    <row r="77" spans="1:6" ht="15" customHeight="1" x14ac:dyDescent="0.2">
      <c r="A77" s="60" t="s">
        <v>41</v>
      </c>
      <c r="B77" s="44"/>
      <c r="C77" s="54">
        <f>SUM(C72:C76)</f>
        <v>0</v>
      </c>
    </row>
    <row r="78" spans="1:6" ht="6" customHeight="1" x14ac:dyDescent="0.2">
      <c r="A78" s="69"/>
      <c r="B78" s="51"/>
      <c r="C78" s="51"/>
    </row>
    <row r="79" spans="1:6" ht="15" customHeight="1" x14ac:dyDescent="0.2">
      <c r="A79" s="51" t="s">
        <v>74</v>
      </c>
      <c r="B79" s="70"/>
      <c r="C79" s="71"/>
    </row>
    <row r="80" spans="1:6" ht="15" customHeight="1" x14ac:dyDescent="0.2">
      <c r="A80" s="214" t="s">
        <v>75</v>
      </c>
      <c r="B80" s="216"/>
      <c r="C80" s="213" t="s">
        <v>44</v>
      </c>
    </row>
    <row r="81" spans="1:9" ht="15" customHeight="1" x14ac:dyDescent="0.2">
      <c r="A81" s="185" t="s">
        <v>76</v>
      </c>
      <c r="B81" s="61"/>
      <c r="C81" s="64">
        <f>Uniformes!G9</f>
        <v>0</v>
      </c>
    </row>
    <row r="82" spans="1:9" ht="15" customHeight="1" x14ac:dyDescent="0.2">
      <c r="A82" s="72" t="s">
        <v>77</v>
      </c>
      <c r="B82" s="44"/>
      <c r="C82" s="28">
        <v>0</v>
      </c>
    </row>
    <row r="83" spans="1:9" ht="15" customHeight="1" x14ac:dyDescent="0.2">
      <c r="A83" s="60" t="s">
        <v>41</v>
      </c>
      <c r="B83" s="44"/>
      <c r="C83" s="54">
        <f>SUM(C81:C82)</f>
        <v>0</v>
      </c>
    </row>
    <row r="84" spans="1:9" ht="8.25" customHeight="1" x14ac:dyDescent="0.2">
      <c r="A84" s="39"/>
      <c r="B84" s="70"/>
      <c r="C84" s="71"/>
    </row>
    <row r="85" spans="1:9" ht="15" customHeight="1" x14ac:dyDescent="0.2">
      <c r="A85" s="51" t="s">
        <v>78</v>
      </c>
      <c r="B85" s="73"/>
      <c r="C85" s="74"/>
    </row>
    <row r="86" spans="1:9" ht="15" customHeight="1" x14ac:dyDescent="0.2">
      <c r="A86" s="215" t="s">
        <v>79</v>
      </c>
      <c r="B86" s="218" t="s">
        <v>43</v>
      </c>
      <c r="C86" s="219" t="s">
        <v>44</v>
      </c>
      <c r="E86" s="75"/>
    </row>
    <row r="87" spans="1:9" ht="18" customHeight="1" x14ac:dyDescent="0.2">
      <c r="A87" s="254" t="s">
        <v>80</v>
      </c>
      <c r="B87" s="254"/>
      <c r="C87" s="255">
        <f>+C83+C77+C68+C58+C23</f>
        <v>0</v>
      </c>
      <c r="E87" s="75"/>
    </row>
    <row r="88" spans="1:9" ht="21" customHeight="1" x14ac:dyDescent="0.2">
      <c r="A88" s="254"/>
      <c r="B88" s="254"/>
      <c r="C88" s="255"/>
    </row>
    <row r="89" spans="1:9" ht="15" customHeight="1" x14ac:dyDescent="0.2">
      <c r="A89" s="77" t="s">
        <v>81</v>
      </c>
      <c r="B89" s="78">
        <v>0.05</v>
      </c>
      <c r="C89" s="48">
        <f>C87*B89</f>
        <v>0</v>
      </c>
    </row>
    <row r="90" spans="1:9" ht="15" customHeight="1" x14ac:dyDescent="0.2">
      <c r="A90" s="256" t="s">
        <v>82</v>
      </c>
      <c r="B90" s="256"/>
      <c r="C90" s="255">
        <f>C87+C89</f>
        <v>0</v>
      </c>
    </row>
    <row r="91" spans="1:9" ht="15" customHeight="1" x14ac:dyDescent="0.2">
      <c r="A91" s="256"/>
      <c r="B91" s="256"/>
      <c r="C91" s="255"/>
    </row>
    <row r="92" spans="1:9" ht="15" customHeight="1" x14ac:dyDescent="0.2">
      <c r="A92" s="77" t="s">
        <v>83</v>
      </c>
      <c r="B92" s="78">
        <v>0.1</v>
      </c>
      <c r="C92" s="48">
        <f>C90*B92</f>
        <v>0</v>
      </c>
    </row>
    <row r="93" spans="1:9" ht="15" customHeight="1" x14ac:dyDescent="0.2">
      <c r="A93" s="79" t="s">
        <v>84</v>
      </c>
      <c r="B93" s="80"/>
      <c r="C93" s="81"/>
    </row>
    <row r="94" spans="1:9" ht="15" customHeight="1" x14ac:dyDescent="0.2">
      <c r="A94" s="254" t="s">
        <v>85</v>
      </c>
      <c r="B94" s="254"/>
      <c r="C94" s="187">
        <f>+C92+C89+C87</f>
        <v>0</v>
      </c>
    </row>
    <row r="95" spans="1:9" ht="25.5" customHeight="1" x14ac:dyDescent="0.2">
      <c r="A95" s="254" t="s">
        <v>86</v>
      </c>
      <c r="B95" s="254"/>
      <c r="C95" s="254"/>
    </row>
    <row r="96" spans="1:9" ht="15" customHeight="1" x14ac:dyDescent="0.2">
      <c r="A96" s="26" t="s">
        <v>87</v>
      </c>
      <c r="B96" s="257"/>
      <c r="C96" s="257"/>
      <c r="H96" s="82"/>
      <c r="I96" s="82"/>
    </row>
    <row r="97" spans="1:9" ht="15" customHeight="1" x14ac:dyDescent="0.2">
      <c r="A97" s="26" t="s">
        <v>88</v>
      </c>
      <c r="B97" s="78">
        <v>7.5999999999999998E-2</v>
      </c>
      <c r="C97" s="48">
        <f>(C94)*B97/(1-(B100))</f>
        <v>0</v>
      </c>
      <c r="E97" s="75"/>
      <c r="H97" s="83"/>
      <c r="I97" s="83"/>
    </row>
    <row r="98" spans="1:9" ht="15" customHeight="1" x14ac:dyDescent="0.2">
      <c r="A98" s="26" t="s">
        <v>89</v>
      </c>
      <c r="B98" s="78">
        <v>1.6500000000000001E-2</v>
      </c>
      <c r="C98" s="48">
        <f>(C94)*B98/(1-(B100))</f>
        <v>0</v>
      </c>
      <c r="H98" s="83"/>
      <c r="I98" s="83"/>
    </row>
    <row r="99" spans="1:9" ht="15" customHeight="1" x14ac:dyDescent="0.2">
      <c r="A99" s="26" t="s">
        <v>90</v>
      </c>
      <c r="B99" s="84">
        <v>0.04</v>
      </c>
      <c r="C99" s="48">
        <f>(C94)*B99/(1-(B100))</f>
        <v>0</v>
      </c>
      <c r="I99" s="83"/>
    </row>
    <row r="100" spans="1:9" ht="15" customHeight="1" x14ac:dyDescent="0.2">
      <c r="A100" s="85" t="s">
        <v>91</v>
      </c>
      <c r="B100" s="86">
        <f>SUM(B97:B99)</f>
        <v>0.13250000000000001</v>
      </c>
      <c r="C100" s="87">
        <f>SUM(C97:C99)</f>
        <v>0</v>
      </c>
    </row>
    <row r="101" spans="1:9" ht="15" customHeight="1" x14ac:dyDescent="0.2">
      <c r="A101" s="258"/>
      <c r="B101" s="258"/>
      <c r="C101" s="258"/>
    </row>
    <row r="102" spans="1:9" ht="15" customHeight="1" x14ac:dyDescent="0.2">
      <c r="A102" s="60" t="s">
        <v>41</v>
      </c>
      <c r="B102" s="88"/>
      <c r="C102" s="48">
        <f>C89+C92+C100</f>
        <v>0</v>
      </c>
    </row>
    <row r="103" spans="1:9" ht="15" customHeight="1" thickBot="1" x14ac:dyDescent="0.25">
      <c r="A103" s="39"/>
      <c r="B103" s="89"/>
      <c r="C103" s="90"/>
    </row>
    <row r="104" spans="1:9" ht="24" customHeight="1" thickBot="1" x14ac:dyDescent="0.25">
      <c r="A104" s="259" t="s">
        <v>92</v>
      </c>
      <c r="B104" s="259"/>
      <c r="C104" s="259"/>
    </row>
    <row r="105" spans="1:9" ht="5.25" customHeight="1" x14ac:dyDescent="0.2">
      <c r="A105" s="91"/>
      <c r="B105" s="37"/>
      <c r="C105" s="38"/>
    </row>
    <row r="106" spans="1:9" ht="15" customHeight="1" x14ac:dyDescent="0.2">
      <c r="A106" s="260" t="s">
        <v>93</v>
      </c>
      <c r="B106" s="260"/>
      <c r="C106" s="213" t="s">
        <v>94</v>
      </c>
    </row>
    <row r="107" spans="1:9" ht="15" customHeight="1" x14ac:dyDescent="0.2">
      <c r="A107" s="261" t="s">
        <v>95</v>
      </c>
      <c r="B107" s="261"/>
      <c r="C107" s="92">
        <f>C23</f>
        <v>0</v>
      </c>
    </row>
    <row r="108" spans="1:9" ht="15" customHeight="1" x14ac:dyDescent="0.2">
      <c r="A108" s="262" t="s">
        <v>96</v>
      </c>
      <c r="B108" s="262"/>
      <c r="C108" s="92">
        <f>+C58</f>
        <v>0</v>
      </c>
    </row>
    <row r="109" spans="1:9" ht="15" customHeight="1" x14ac:dyDescent="0.2">
      <c r="A109" s="262" t="s">
        <v>97</v>
      </c>
      <c r="B109" s="262"/>
      <c r="C109" s="92">
        <f>+C68</f>
        <v>0</v>
      </c>
    </row>
    <row r="110" spans="1:9" ht="15" customHeight="1" x14ac:dyDescent="0.2">
      <c r="A110" s="262" t="s">
        <v>98</v>
      </c>
      <c r="B110" s="262"/>
      <c r="C110" s="92">
        <f>+C77</f>
        <v>0</v>
      </c>
    </row>
    <row r="111" spans="1:9" ht="15" customHeight="1" x14ac:dyDescent="0.2">
      <c r="A111" s="262" t="s">
        <v>99</v>
      </c>
      <c r="B111" s="262"/>
      <c r="C111" s="92">
        <f>+C83</f>
        <v>0</v>
      </c>
    </row>
    <row r="112" spans="1:9" ht="15" customHeight="1" x14ac:dyDescent="0.2">
      <c r="A112" s="264" t="s">
        <v>100</v>
      </c>
      <c r="B112" s="264"/>
      <c r="C112" s="93">
        <f>SUM(C107:C111)</f>
        <v>0</v>
      </c>
    </row>
    <row r="113" spans="1:5" ht="15" customHeight="1" thickBot="1" x14ac:dyDescent="0.25">
      <c r="A113" s="265" t="s">
        <v>101</v>
      </c>
      <c r="B113" s="265"/>
      <c r="C113" s="94">
        <f>C102</f>
        <v>0</v>
      </c>
    </row>
    <row r="114" spans="1:5" ht="18" customHeight="1" thickBot="1" x14ac:dyDescent="0.25">
      <c r="A114" s="263" t="s">
        <v>102</v>
      </c>
      <c r="B114" s="263"/>
      <c r="C114" s="220">
        <f>TRUNC(C112+C113,2)</f>
        <v>0</v>
      </c>
      <c r="E114" s="95"/>
    </row>
    <row r="115" spans="1:5" ht="9" customHeight="1" x14ac:dyDescent="0.2">
      <c r="A115" s="96"/>
      <c r="B115" s="40"/>
      <c r="C115" s="97"/>
    </row>
    <row r="116" spans="1:5" ht="21" customHeight="1" thickBot="1" x14ac:dyDescent="0.25">
      <c r="A116" s="221" t="s">
        <v>103</v>
      </c>
      <c r="B116" s="222">
        <v>1</v>
      </c>
      <c r="C116" s="223">
        <f>SUM(C114*B116)</f>
        <v>0</v>
      </c>
    </row>
    <row r="117" spans="1:5" ht="20.25" customHeight="1" thickBot="1" x14ac:dyDescent="0.25">
      <c r="A117" s="98" t="s">
        <v>104</v>
      </c>
      <c r="B117" s="99" t="s">
        <v>105</v>
      </c>
      <c r="C117" s="100">
        <f>SUM(C116/'CUSTO MANUT. VEICULO'!C7)</f>
        <v>0</v>
      </c>
    </row>
    <row r="118" spans="1:5" ht="15" customHeight="1" x14ac:dyDescent="0.2">
      <c r="C118" s="75">
        <f>SUM(C116/22/'TOTAL DO CONTRATO'!E12)</f>
        <v>0</v>
      </c>
    </row>
    <row r="119" spans="1:5" ht="15" customHeight="1" x14ac:dyDescent="0.2"/>
    <row r="120" spans="1:5" ht="15" customHeight="1" x14ac:dyDescent="0.2"/>
    <row r="121" spans="1:5" ht="15" customHeight="1" x14ac:dyDescent="0.2"/>
    <row r="122" spans="1:5" ht="15" customHeight="1" x14ac:dyDescent="0.2"/>
    <row r="123" spans="1:5" ht="15" customHeight="1" x14ac:dyDescent="0.2">
      <c r="A123" s="101"/>
      <c r="B123" s="101"/>
    </row>
    <row r="124" spans="1:5" ht="15" customHeight="1" x14ac:dyDescent="0.2">
      <c r="A124" s="102"/>
      <c r="B124" s="40"/>
    </row>
    <row r="125" spans="1:5" ht="15" customHeight="1" x14ac:dyDescent="0.2">
      <c r="A125" s="102"/>
      <c r="B125" s="40"/>
    </row>
    <row r="126" spans="1:5" ht="15" customHeight="1" x14ac:dyDescent="0.2">
      <c r="A126" s="103"/>
      <c r="B126" s="40"/>
    </row>
    <row r="127" spans="1:5" x14ac:dyDescent="0.2">
      <c r="A127" s="103"/>
      <c r="B127" s="40"/>
    </row>
    <row r="128" spans="1:5" x14ac:dyDescent="0.2">
      <c r="A128" s="103"/>
      <c r="B128" s="40"/>
    </row>
    <row r="129" spans="1:2" x14ac:dyDescent="0.2">
      <c r="A129" s="103"/>
      <c r="B129" s="40"/>
    </row>
    <row r="130" spans="1:2" x14ac:dyDescent="0.2">
      <c r="A130" s="104"/>
      <c r="B130" s="40"/>
    </row>
    <row r="131" spans="1:2" x14ac:dyDescent="0.2">
      <c r="A131" s="103"/>
      <c r="B131" s="40"/>
    </row>
    <row r="132" spans="1:2" x14ac:dyDescent="0.2">
      <c r="A132" s="103"/>
      <c r="B132" s="40"/>
    </row>
    <row r="133" spans="1:2" x14ac:dyDescent="0.2">
      <c r="A133" s="103"/>
      <c r="B133" s="40"/>
    </row>
    <row r="134" spans="1:2" x14ac:dyDescent="0.2">
      <c r="A134" s="103"/>
      <c r="B134" s="40"/>
    </row>
    <row r="135" spans="1:2" x14ac:dyDescent="0.2">
      <c r="A135" s="103"/>
      <c r="B135" s="40"/>
    </row>
    <row r="136" spans="1:2" x14ac:dyDescent="0.2">
      <c r="A136" s="103"/>
      <c r="B136" s="40"/>
    </row>
    <row r="137" spans="1:2" x14ac:dyDescent="0.2">
      <c r="A137" s="103"/>
      <c r="B137" s="40"/>
    </row>
    <row r="138" spans="1:2" x14ac:dyDescent="0.2">
      <c r="A138" s="103"/>
      <c r="B138" s="40"/>
    </row>
    <row r="139" spans="1:2" x14ac:dyDescent="0.2">
      <c r="A139" s="103"/>
      <c r="B139" s="40"/>
    </row>
    <row r="140" spans="1:2" x14ac:dyDescent="0.2">
      <c r="A140" s="105"/>
      <c r="B140" s="37"/>
    </row>
    <row r="141" spans="1:2" x14ac:dyDescent="0.2">
      <c r="A141" s="106"/>
      <c r="B141" s="106"/>
    </row>
    <row r="142" spans="1:2" x14ac:dyDescent="0.2">
      <c r="A142" s="107"/>
      <c r="B142" s="106"/>
    </row>
    <row r="143" spans="1:2" x14ac:dyDescent="0.2">
      <c r="A143" s="107"/>
      <c r="B143" s="106"/>
    </row>
  </sheetData>
  <mergeCells count="31">
    <mergeCell ref="A114:B114"/>
    <mergeCell ref="A108:B108"/>
    <mergeCell ref="A109:B109"/>
    <mergeCell ref="A110:B110"/>
    <mergeCell ref="A111:B111"/>
    <mergeCell ref="A112:B112"/>
    <mergeCell ref="A113:B113"/>
    <mergeCell ref="A107:B107"/>
    <mergeCell ref="A71:C71"/>
    <mergeCell ref="A87:B88"/>
    <mergeCell ref="C87:C88"/>
    <mergeCell ref="A90:B91"/>
    <mergeCell ref="C90:C91"/>
    <mergeCell ref="A94:B94"/>
    <mergeCell ref="A95:C95"/>
    <mergeCell ref="B96:C96"/>
    <mergeCell ref="A101:C101"/>
    <mergeCell ref="A104:C104"/>
    <mergeCell ref="A106:B106"/>
    <mergeCell ref="A46:C46"/>
    <mergeCell ref="A1:C1"/>
    <mergeCell ref="A2:C2"/>
    <mergeCell ref="A3:C3"/>
    <mergeCell ref="A4:C4"/>
    <mergeCell ref="A5:C5"/>
    <mergeCell ref="B9:C9"/>
    <mergeCell ref="B10:C10"/>
    <mergeCell ref="B11:C11"/>
    <mergeCell ref="B12:C12"/>
    <mergeCell ref="B13:C13"/>
    <mergeCell ref="A15:C16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7" fitToHeight="2" orientation="portrait" verticalDpi="0" r:id="rId1"/>
  <headerFooter>
    <oddFooter>&amp;C&amp;"Arial,Negrito"&amp;9Márcio Rodrigo Oliveira Filho&amp;"Arial,Normal"
Técnico em Contabilidade
Portaria nº 803/2025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T39"/>
  <sheetViews>
    <sheetView topLeftCell="A7" zoomScale="90" zoomScaleNormal="90" workbookViewId="0">
      <selection activeCell="E29" sqref="E29"/>
    </sheetView>
  </sheetViews>
  <sheetFormatPr defaultColWidth="9.140625" defaultRowHeight="12.75" x14ac:dyDescent="0.2"/>
  <cols>
    <col min="1" max="1" width="2.28515625" style="1" customWidth="1"/>
    <col min="2" max="2" width="27.140625" style="1" customWidth="1"/>
    <col min="3" max="3" width="24.5703125" style="1" customWidth="1"/>
    <col min="4" max="4" width="14.7109375" style="1" bestFit="1" customWidth="1"/>
    <col min="5" max="5" width="10.42578125" style="1" customWidth="1"/>
    <col min="6" max="6" width="16.28515625" style="1" customWidth="1"/>
    <col min="7" max="7" width="20.7109375" style="1" customWidth="1"/>
    <col min="8" max="8" width="18.85546875" style="1" customWidth="1"/>
    <col min="9" max="9" width="17" style="1" customWidth="1"/>
    <col min="10" max="10" width="32.5703125" style="1" customWidth="1"/>
    <col min="11" max="11" width="6.85546875" style="1" customWidth="1"/>
    <col min="12" max="12" width="11.5703125" style="1" customWidth="1"/>
    <col min="13" max="18" width="9.140625" style="1"/>
    <col min="19" max="19" width="12.140625" style="1" customWidth="1"/>
    <col min="20" max="16384" width="9.140625" style="1"/>
  </cols>
  <sheetData>
    <row r="1" spans="2:7" ht="30" customHeight="1" x14ac:dyDescent="0.2"/>
    <row r="2" spans="2:7" ht="24" customHeight="1" x14ac:dyDescent="0.2">
      <c r="B2" s="259" t="s">
        <v>170</v>
      </c>
      <c r="C2" s="259"/>
      <c r="D2" s="259"/>
      <c r="E2" s="259"/>
      <c r="F2" s="259"/>
      <c r="G2" s="259"/>
    </row>
    <row r="3" spans="2:7" ht="6.75" customHeight="1" x14ac:dyDescent="0.2">
      <c r="B3" s="108"/>
      <c r="C3" s="108"/>
      <c r="D3" s="108"/>
      <c r="E3" s="108"/>
      <c r="F3" s="108"/>
      <c r="G3" s="108"/>
    </row>
    <row r="4" spans="2:7" ht="23.25" customHeight="1" x14ac:dyDescent="0.2">
      <c r="B4" s="266" t="str">
        <f>'TOTAL DO CONTRATO'!B9:G9</f>
        <v>Linha 4: Cidade, Lageadinho</v>
      </c>
      <c r="C4" s="266"/>
      <c r="D4" s="266"/>
      <c r="E4" s="266"/>
      <c r="F4" s="266"/>
      <c r="G4" s="266"/>
    </row>
    <row r="5" spans="2:7" ht="6.75" customHeight="1" x14ac:dyDescent="0.2">
      <c r="B5" s="109"/>
      <c r="C5" s="109"/>
      <c r="D5" s="109"/>
      <c r="E5" s="109"/>
      <c r="F5" s="109"/>
      <c r="G5" s="109"/>
    </row>
    <row r="6" spans="2:7" ht="22.5" customHeight="1" x14ac:dyDescent="0.2">
      <c r="B6" s="110" t="s">
        <v>106</v>
      </c>
      <c r="C6" s="111">
        <f>'TOTAL DO CONTRATO'!E16</f>
        <v>132.1</v>
      </c>
      <c r="D6" s="267" t="s">
        <v>107</v>
      </c>
      <c r="E6" s="267"/>
      <c r="F6" s="267"/>
      <c r="G6" s="112">
        <f>SUM('TOTAL DO CONTRATO'!E12*'TOTAL DO CONTRATO'!F12)</f>
        <v>26420</v>
      </c>
    </row>
    <row r="7" spans="2:7" ht="24" customHeight="1" x14ac:dyDescent="0.2">
      <c r="B7" s="113" t="s">
        <v>108</v>
      </c>
      <c r="C7" s="114">
        <f>SUM(C6*22)</f>
        <v>2906.2</v>
      </c>
      <c r="D7" s="268" t="s">
        <v>173</v>
      </c>
      <c r="E7" s="268"/>
      <c r="F7" s="268"/>
      <c r="G7" s="115">
        <v>1</v>
      </c>
    </row>
    <row r="8" spans="2:7" ht="8.25" customHeight="1" x14ac:dyDescent="0.2">
      <c r="B8" s="269"/>
      <c r="C8" s="269"/>
      <c r="D8" s="269"/>
      <c r="E8" s="269"/>
      <c r="F8" s="269"/>
      <c r="G8" s="269"/>
    </row>
    <row r="9" spans="2:7" ht="32.25" customHeight="1" x14ac:dyDescent="0.2">
      <c r="B9" s="259" t="s">
        <v>109</v>
      </c>
      <c r="C9" s="259"/>
      <c r="D9" s="194" t="s">
        <v>110</v>
      </c>
      <c r="E9" s="194" t="s">
        <v>111</v>
      </c>
      <c r="F9" s="195" t="s">
        <v>112</v>
      </c>
      <c r="G9" s="195" t="s">
        <v>166</v>
      </c>
    </row>
    <row r="10" spans="2:7" ht="18" customHeight="1" x14ac:dyDescent="0.2">
      <c r="B10" s="270" t="s">
        <v>113</v>
      </c>
      <c r="C10" s="270"/>
      <c r="D10" s="116"/>
      <c r="E10" s="117">
        <v>10</v>
      </c>
      <c r="F10" s="178">
        <f t="shared" ref="F10:F24" si="0">SUM(D10/E10)</f>
        <v>0</v>
      </c>
      <c r="G10" s="118">
        <f t="shared" ref="G10:G24" si="1">SUM(F10*$C$6)</f>
        <v>0</v>
      </c>
    </row>
    <row r="11" spans="2:7" ht="18" customHeight="1" x14ac:dyDescent="0.2">
      <c r="B11" s="271" t="s">
        <v>114</v>
      </c>
      <c r="C11" s="271"/>
      <c r="D11" s="119"/>
      <c r="E11" s="120">
        <v>10000</v>
      </c>
      <c r="F11" s="179">
        <f t="shared" si="0"/>
        <v>0</v>
      </c>
      <c r="G11" s="122">
        <f t="shared" si="1"/>
        <v>0</v>
      </c>
    </row>
    <row r="12" spans="2:7" ht="18" customHeight="1" x14ac:dyDescent="0.2">
      <c r="B12" s="271" t="s">
        <v>115</v>
      </c>
      <c r="C12" s="271"/>
      <c r="D12" s="119"/>
      <c r="E12" s="120">
        <v>40000</v>
      </c>
      <c r="F12" s="179">
        <f t="shared" si="0"/>
        <v>0</v>
      </c>
      <c r="G12" s="122">
        <f t="shared" si="1"/>
        <v>0</v>
      </c>
    </row>
    <row r="13" spans="2:7" ht="15.75" customHeight="1" x14ac:dyDescent="0.2">
      <c r="B13" s="271" t="s">
        <v>116</v>
      </c>
      <c r="C13" s="271"/>
      <c r="D13" s="119"/>
      <c r="E13" s="123">
        <f t="shared" ref="E13:E16" si="2">C$7</f>
        <v>2906.2</v>
      </c>
      <c r="F13" s="179">
        <f t="shared" si="0"/>
        <v>0</v>
      </c>
      <c r="G13" s="122">
        <f t="shared" si="1"/>
        <v>0</v>
      </c>
    </row>
    <row r="14" spans="2:7" ht="15.75" customHeight="1" x14ac:dyDescent="0.2">
      <c r="B14" s="271" t="s">
        <v>117</v>
      </c>
      <c r="C14" s="271"/>
      <c r="D14" s="119"/>
      <c r="E14" s="123">
        <f>G$6</f>
        <v>26420</v>
      </c>
      <c r="F14" s="179">
        <f t="shared" si="0"/>
        <v>0</v>
      </c>
      <c r="G14" s="122">
        <f t="shared" si="1"/>
        <v>0</v>
      </c>
    </row>
    <row r="15" spans="2:7" ht="15.75" customHeight="1" x14ac:dyDescent="0.2">
      <c r="B15" s="271" t="s">
        <v>118</v>
      </c>
      <c r="C15" s="271"/>
      <c r="D15" s="119"/>
      <c r="E15" s="123">
        <f t="shared" si="2"/>
        <v>2906.2</v>
      </c>
      <c r="F15" s="179">
        <f t="shared" si="0"/>
        <v>0</v>
      </c>
      <c r="G15" s="122">
        <f t="shared" si="1"/>
        <v>0</v>
      </c>
    </row>
    <row r="16" spans="2:7" ht="15.75" customHeight="1" x14ac:dyDescent="0.2">
      <c r="B16" s="271" t="s">
        <v>119</v>
      </c>
      <c r="C16" s="272"/>
      <c r="D16" s="124"/>
      <c r="E16" s="175">
        <f t="shared" si="2"/>
        <v>2906.2</v>
      </c>
      <c r="F16" s="179">
        <f t="shared" si="0"/>
        <v>0</v>
      </c>
      <c r="G16" s="122">
        <f t="shared" si="1"/>
        <v>0</v>
      </c>
    </row>
    <row r="17" spans="2:20" ht="15.75" x14ac:dyDescent="0.2">
      <c r="B17" s="271" t="s">
        <v>120</v>
      </c>
      <c r="C17" s="273"/>
      <c r="D17" s="124"/>
      <c r="E17" s="175" t="s">
        <v>162</v>
      </c>
      <c r="F17" s="121" t="s">
        <v>162</v>
      </c>
      <c r="G17" s="122" t="s">
        <v>162</v>
      </c>
    </row>
    <row r="18" spans="2:20" ht="18" customHeight="1" x14ac:dyDescent="0.2">
      <c r="B18" s="271" t="s">
        <v>121</v>
      </c>
      <c r="C18" s="271"/>
      <c r="D18" s="119"/>
      <c r="E18" s="123">
        <f>G$6</f>
        <v>26420</v>
      </c>
      <c r="F18" s="179">
        <f t="shared" si="0"/>
        <v>0</v>
      </c>
      <c r="G18" s="122">
        <f t="shared" si="1"/>
        <v>0</v>
      </c>
    </row>
    <row r="19" spans="2:20" ht="18" customHeight="1" x14ac:dyDescent="0.2">
      <c r="B19" s="271" t="s">
        <v>122</v>
      </c>
      <c r="C19" s="271"/>
      <c r="D19" s="119"/>
      <c r="E19" s="123">
        <f>G$6</f>
        <v>26420</v>
      </c>
      <c r="F19" s="179">
        <f t="shared" si="0"/>
        <v>0</v>
      </c>
      <c r="G19" s="122">
        <f t="shared" si="1"/>
        <v>0</v>
      </c>
    </row>
    <row r="20" spans="2:20" ht="18" customHeight="1" x14ac:dyDescent="0.2">
      <c r="B20" s="271" t="s">
        <v>123</v>
      </c>
      <c r="C20" s="271"/>
      <c r="D20" s="119"/>
      <c r="E20" s="123">
        <f>G$6</f>
        <v>26420</v>
      </c>
      <c r="F20" s="179">
        <f t="shared" si="0"/>
        <v>0</v>
      </c>
      <c r="G20" s="122">
        <f t="shared" si="1"/>
        <v>0</v>
      </c>
    </row>
    <row r="21" spans="2:20" ht="18" customHeight="1" x14ac:dyDescent="0.2">
      <c r="B21" s="271" t="s">
        <v>160</v>
      </c>
      <c r="C21" s="272"/>
      <c r="D21" s="124"/>
      <c r="E21" s="175">
        <f>G$6</f>
        <v>26420</v>
      </c>
      <c r="F21" s="179">
        <f t="shared" si="0"/>
        <v>0</v>
      </c>
      <c r="G21" s="122">
        <f t="shared" si="1"/>
        <v>0</v>
      </c>
    </row>
    <row r="22" spans="2:20" ht="18" customHeight="1" x14ac:dyDescent="0.2">
      <c r="B22" s="271" t="s">
        <v>161</v>
      </c>
      <c r="C22" s="273"/>
      <c r="D22" s="124"/>
      <c r="E22" s="175">
        <f>C$7</f>
        <v>2906.2</v>
      </c>
      <c r="F22" s="179">
        <f>SUM(D22/E22)</f>
        <v>0</v>
      </c>
      <c r="G22" s="122">
        <f t="shared" si="1"/>
        <v>0</v>
      </c>
    </row>
    <row r="23" spans="2:20" ht="18" customHeight="1" x14ac:dyDescent="0.2">
      <c r="B23" s="271" t="s">
        <v>124</v>
      </c>
      <c r="C23" s="272"/>
      <c r="D23" s="124"/>
      <c r="E23" s="175">
        <f t="shared" ref="E23:E24" si="3">G$6</f>
        <v>26420</v>
      </c>
      <c r="F23" s="179">
        <f t="shared" si="0"/>
        <v>0</v>
      </c>
      <c r="G23" s="122">
        <f t="shared" si="1"/>
        <v>0</v>
      </c>
    </row>
    <row r="24" spans="2:20" ht="18" customHeight="1" thickBot="1" x14ac:dyDescent="0.25">
      <c r="B24" s="275" t="s">
        <v>125</v>
      </c>
      <c r="C24" s="275"/>
      <c r="D24" s="176"/>
      <c r="E24" s="175">
        <f t="shared" si="3"/>
        <v>26420</v>
      </c>
      <c r="F24" s="180">
        <f t="shared" si="0"/>
        <v>0</v>
      </c>
      <c r="G24" s="177">
        <f t="shared" si="1"/>
        <v>0</v>
      </c>
    </row>
    <row r="25" spans="2:20" ht="7.5" customHeight="1" thickBot="1" x14ac:dyDescent="0.3">
      <c r="B25" s="125"/>
      <c r="C25" s="125"/>
      <c r="D25" s="125"/>
      <c r="E25" s="125"/>
      <c r="F25" s="126"/>
      <c r="G25" s="127"/>
    </row>
    <row r="26" spans="2:20" ht="18" customHeight="1" x14ac:dyDescent="0.25">
      <c r="B26" s="196" t="s">
        <v>126</v>
      </c>
      <c r="C26" s="197"/>
      <c r="D26" s="197"/>
      <c r="E26" s="197"/>
      <c r="F26" s="198">
        <f>SUM(F10:F24)</f>
        <v>0</v>
      </c>
      <c r="G26" s="198">
        <f>SUM(G10:G24)</f>
        <v>0</v>
      </c>
      <c r="J26" s="128"/>
      <c r="K26" s="129"/>
      <c r="L26" s="130"/>
      <c r="S26" s="131"/>
    </row>
    <row r="27" spans="2:20" ht="6.75" customHeight="1" x14ac:dyDescent="0.2">
      <c r="B27" s="125"/>
      <c r="C27" s="125"/>
      <c r="D27" s="125"/>
      <c r="E27" s="125"/>
      <c r="F27" s="125"/>
      <c r="G27" s="125"/>
      <c r="J27" s="132"/>
      <c r="K27" s="132"/>
      <c r="L27" s="132"/>
      <c r="S27" s="131"/>
    </row>
    <row r="28" spans="2:20" ht="18" customHeight="1" x14ac:dyDescent="0.2">
      <c r="B28" s="133" t="s">
        <v>127</v>
      </c>
      <c r="C28" s="134"/>
      <c r="D28" s="134"/>
      <c r="E28" s="134"/>
      <c r="F28" s="134"/>
      <c r="G28" s="135"/>
      <c r="I28" s="136"/>
      <c r="J28" s="38"/>
      <c r="K28" s="52"/>
      <c r="L28" s="38"/>
      <c r="S28" s="131"/>
    </row>
    <row r="29" spans="2:20" ht="18" customHeight="1" x14ac:dyDescent="0.2">
      <c r="B29" s="137" t="s">
        <v>128</v>
      </c>
      <c r="C29" s="138"/>
      <c r="D29" s="138"/>
      <c r="E29" s="138">
        <v>0.04</v>
      </c>
      <c r="F29" s="138"/>
      <c r="G29" s="139"/>
      <c r="I29" s="136"/>
      <c r="J29" s="38"/>
      <c r="K29" s="52"/>
      <c r="L29" s="38"/>
      <c r="T29" s="140"/>
    </row>
    <row r="30" spans="2:20" ht="18" customHeight="1" x14ac:dyDescent="0.2">
      <c r="B30" s="137" t="s">
        <v>129</v>
      </c>
      <c r="C30" s="138"/>
      <c r="D30" s="138"/>
      <c r="E30" s="138">
        <v>9.2499999999999999E-2</v>
      </c>
      <c r="F30" s="138"/>
      <c r="G30" s="139"/>
      <c r="I30" s="136"/>
      <c r="J30" s="38"/>
      <c r="K30" s="52"/>
      <c r="L30" s="38"/>
    </row>
    <row r="31" spans="2:20" ht="8.25" customHeight="1" x14ac:dyDescent="0.2">
      <c r="B31" s="137"/>
      <c r="C31" s="138"/>
      <c r="D31" s="138"/>
      <c r="E31" s="138"/>
      <c r="F31" s="138"/>
      <c r="G31" s="139"/>
      <c r="J31" s="38"/>
      <c r="K31" s="52"/>
      <c r="L31" s="38"/>
    </row>
    <row r="32" spans="2:20" ht="18" customHeight="1" x14ac:dyDescent="0.2">
      <c r="B32" s="199" t="s">
        <v>130</v>
      </c>
      <c r="C32" s="200"/>
      <c r="D32" s="200"/>
      <c r="E32" s="200">
        <f>((1+E29)*(1+E28)/(1-E30))-1</f>
        <v>0.14600550964187331</v>
      </c>
      <c r="F32" s="201">
        <f>SUM(G32/C6)</f>
        <v>0</v>
      </c>
      <c r="G32" s="202">
        <f>ROUND(G26*E32,2)</f>
        <v>0</v>
      </c>
      <c r="H32" s="141"/>
      <c r="I32" s="142"/>
      <c r="J32" s="128"/>
      <c r="K32" s="143"/>
      <c r="L32" s="144"/>
    </row>
    <row r="33" spans="2:12" ht="7.5" customHeight="1" x14ac:dyDescent="0.2">
      <c r="B33" s="145"/>
      <c r="C33" s="146"/>
      <c r="D33" s="146"/>
      <c r="E33" s="146"/>
      <c r="F33" s="146"/>
      <c r="G33" s="147"/>
      <c r="H33" s="132"/>
      <c r="I33" s="132"/>
      <c r="J33" s="128"/>
      <c r="K33" s="143"/>
      <c r="L33" s="144"/>
    </row>
    <row r="34" spans="2:12" ht="24.75" customHeight="1" x14ac:dyDescent="0.2">
      <c r="B34" s="274" t="s">
        <v>131</v>
      </c>
      <c r="C34" s="274"/>
      <c r="D34" s="274"/>
      <c r="E34" s="274"/>
      <c r="F34" s="203">
        <f>SUM(F26+F32)*G7</f>
        <v>0</v>
      </c>
      <c r="G34" s="204">
        <f>G32+G26</f>
        <v>0</v>
      </c>
      <c r="H34" s="141"/>
      <c r="I34" s="148"/>
      <c r="J34" s="149"/>
      <c r="K34" s="149"/>
      <c r="L34" s="150"/>
    </row>
    <row r="35" spans="2:12" ht="6.75" customHeight="1" x14ac:dyDescent="0.2"/>
    <row r="36" spans="2:12" ht="12.75" customHeight="1" x14ac:dyDescent="0.2">
      <c r="B36" s="151" t="s">
        <v>132</v>
      </c>
      <c r="H36" s="136"/>
    </row>
    <row r="37" spans="2:12" ht="18" customHeight="1" x14ac:dyDescent="0.2">
      <c r="C37" s="152"/>
    </row>
    <row r="38" spans="2:12" ht="18" customHeight="1" x14ac:dyDescent="0.2">
      <c r="G38" s="153"/>
    </row>
    <row r="39" spans="2:12" ht="18" customHeight="1" x14ac:dyDescent="0.2">
      <c r="B39" s="151"/>
      <c r="G39" s="153"/>
      <c r="H39" s="136"/>
      <c r="I39" s="136"/>
    </row>
  </sheetData>
  <mergeCells count="22">
    <mergeCell ref="B34:E34"/>
    <mergeCell ref="B20:C20"/>
    <mergeCell ref="B21:C21"/>
    <mergeCell ref="B23:C23"/>
    <mergeCell ref="B24:C24"/>
    <mergeCell ref="B22:C22"/>
    <mergeCell ref="B14:C14"/>
    <mergeCell ref="B15:C15"/>
    <mergeCell ref="B16:C16"/>
    <mergeCell ref="B18:C18"/>
    <mergeCell ref="B19:C19"/>
    <mergeCell ref="B17:C17"/>
    <mergeCell ref="B9:C9"/>
    <mergeCell ref="B10:C10"/>
    <mergeCell ref="B11:C11"/>
    <mergeCell ref="B12:C12"/>
    <mergeCell ref="B13:C13"/>
    <mergeCell ref="B2:G2"/>
    <mergeCell ref="B4:G4"/>
    <mergeCell ref="D6:F6"/>
    <mergeCell ref="D7:F7"/>
    <mergeCell ref="B8:G8"/>
  </mergeCells>
  <printOptions horizontalCentered="1"/>
  <pageMargins left="0.39370078740157483" right="0.39370078740157483" top="0.78740157480314965" bottom="0.78740157480314965" header="0.51181102362204722" footer="0.51181102362204722"/>
  <pageSetup paperSize="9" scale="83" orientation="portrait" horizontalDpi="300" verticalDpi="300" r:id="rId1"/>
  <headerFooter>
    <oddHeader>&amp;RFls.______
Visto:______</oddHeader>
    <oddFooter>&amp;C&amp;"Arial,Negrito"&amp;9Márcio Rodrigo Oliveira Filho&amp;"Arial,Normal"
Técnico em Contabilidade
Portaria nº 803/2025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12"/>
  <sheetViews>
    <sheetView zoomScale="70" zoomScaleNormal="70" workbookViewId="0">
      <selection activeCell="F7" sqref="F7"/>
    </sheetView>
  </sheetViews>
  <sheetFormatPr defaultColWidth="9.140625" defaultRowHeight="12.75" x14ac:dyDescent="0.2"/>
  <cols>
    <col min="1" max="1" width="4.42578125" style="154" customWidth="1"/>
    <col min="2" max="2" width="9.140625" style="154"/>
    <col min="3" max="3" width="83.42578125" style="154" customWidth="1"/>
    <col min="4" max="4" width="11.42578125" style="154" customWidth="1"/>
    <col min="5" max="5" width="17.42578125" style="154" customWidth="1"/>
    <col min="6" max="7" width="15.7109375" style="154" customWidth="1"/>
    <col min="8" max="8" width="4.5703125" style="154" customWidth="1"/>
    <col min="9" max="9" width="9.140625" style="154"/>
    <col min="10" max="10" width="18.7109375" style="154" customWidth="1"/>
    <col min="11" max="16384" width="9.140625" style="154"/>
  </cols>
  <sheetData>
    <row r="1" spans="2:7" x14ac:dyDescent="0.2">
      <c r="B1" s="276" t="s">
        <v>133</v>
      </c>
      <c r="C1" s="276"/>
      <c r="D1" s="276"/>
      <c r="E1" s="276"/>
      <c r="F1" s="276"/>
      <c r="G1" s="276"/>
    </row>
    <row r="2" spans="2:7" x14ac:dyDescent="0.2">
      <c r="B2" s="1"/>
      <c r="C2" s="1"/>
      <c r="D2" s="1"/>
      <c r="E2" s="1"/>
      <c r="F2" s="1"/>
      <c r="G2" s="1"/>
    </row>
    <row r="3" spans="2:7" x14ac:dyDescent="0.2">
      <c r="B3" s="277" t="s">
        <v>133</v>
      </c>
      <c r="C3" s="277"/>
      <c r="D3" s="277"/>
      <c r="E3" s="277"/>
      <c r="F3" s="277"/>
      <c r="G3" s="277"/>
    </row>
    <row r="4" spans="2:7" ht="38.25" x14ac:dyDescent="0.2">
      <c r="B4" s="224" t="s">
        <v>134</v>
      </c>
      <c r="C4" s="225" t="s">
        <v>135</v>
      </c>
      <c r="D4" s="225" t="s">
        <v>136</v>
      </c>
      <c r="E4" s="225" t="s">
        <v>137</v>
      </c>
      <c r="F4" s="225" t="s">
        <v>138</v>
      </c>
      <c r="G4" s="226" t="s">
        <v>139</v>
      </c>
    </row>
    <row r="5" spans="2:7" ht="14.25" x14ac:dyDescent="0.2">
      <c r="B5" s="155">
        <v>1</v>
      </c>
      <c r="C5" s="156" t="s">
        <v>140</v>
      </c>
      <c r="D5" s="157" t="s">
        <v>136</v>
      </c>
      <c r="E5" s="157">
        <v>2</v>
      </c>
      <c r="F5" s="27"/>
      <c r="G5" s="158">
        <f>E5*F5</f>
        <v>0</v>
      </c>
    </row>
    <row r="6" spans="2:7" ht="14.25" x14ac:dyDescent="0.2">
      <c r="B6" s="155">
        <v>2</v>
      </c>
      <c r="C6" s="156" t="s">
        <v>141</v>
      </c>
      <c r="D6" s="157" t="s">
        <v>142</v>
      </c>
      <c r="E6" s="157">
        <v>2</v>
      </c>
      <c r="F6" s="27"/>
      <c r="G6" s="158">
        <f>E6*F6</f>
        <v>0</v>
      </c>
    </row>
    <row r="7" spans="2:7" ht="13.5" customHeight="1" x14ac:dyDescent="0.2">
      <c r="B7" s="155">
        <v>3</v>
      </c>
      <c r="C7" s="156" t="s">
        <v>143</v>
      </c>
      <c r="D7" s="157" t="s">
        <v>136</v>
      </c>
      <c r="E7" s="157">
        <v>1</v>
      </c>
      <c r="F7" s="27"/>
      <c r="G7" s="158">
        <f>E7*F7</f>
        <v>0</v>
      </c>
    </row>
    <row r="8" spans="2:7" ht="19.5" customHeight="1" x14ac:dyDescent="0.2">
      <c r="B8" s="278" t="s">
        <v>144</v>
      </c>
      <c r="C8" s="278"/>
      <c r="D8" s="278"/>
      <c r="E8" s="278"/>
      <c r="F8" s="278"/>
      <c r="G8" s="159">
        <f>SUM(G5:G7)</f>
        <v>0</v>
      </c>
    </row>
    <row r="9" spans="2:7" x14ac:dyDescent="0.2">
      <c r="B9" s="279" t="s">
        <v>145</v>
      </c>
      <c r="C9" s="279"/>
      <c r="D9" s="279"/>
      <c r="E9" s="279"/>
      <c r="F9" s="279"/>
      <c r="G9" s="181">
        <f>+G8/11</f>
        <v>0</v>
      </c>
    </row>
    <row r="10" spans="2:7" x14ac:dyDescent="0.2">
      <c r="B10" s="280"/>
      <c r="C10" s="280"/>
      <c r="D10" s="280"/>
      <c r="E10" s="280"/>
      <c r="F10" s="280"/>
      <c r="G10" s="280"/>
    </row>
    <row r="11" spans="2:7" x14ac:dyDescent="0.2">
      <c r="B11" s="160"/>
      <c r="C11" s="160"/>
      <c r="D11" s="160"/>
      <c r="E11" s="160"/>
      <c r="F11" s="160"/>
      <c r="G11" s="160"/>
    </row>
    <row r="12" spans="2:7" x14ac:dyDescent="0.2">
      <c r="B12" s="160"/>
      <c r="C12" s="160"/>
      <c r="D12" s="160"/>
      <c r="E12" s="160"/>
      <c r="F12" s="160"/>
      <c r="G12" s="160"/>
    </row>
  </sheetData>
  <mergeCells count="5">
    <mergeCell ref="B1:G1"/>
    <mergeCell ref="B3:G3"/>
    <mergeCell ref="B8:F8"/>
    <mergeCell ref="B9:F9"/>
    <mergeCell ref="B10:G10"/>
  </mergeCells>
  <printOptions horizontalCentered="1"/>
  <pageMargins left="0.23622047244094491" right="0.23622047244094491" top="0.74803149606299213" bottom="0.74803149606299213" header="0.51181102362204722" footer="0.51181102362204722"/>
  <pageSetup scale="66" orientation="portrait" horizontalDpi="300" verticalDpi="300" r:id="rId1"/>
  <headerFooter>
    <oddFooter>&amp;C&amp;"Arial,Negrito"&amp;9Márcio Rodrigo Oliveira Filho&amp;"Arial,Normal"
Técnico em Contabilidade
Portaria nº 803/2025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15"/>
  <sheetViews>
    <sheetView zoomScaleNormal="100" workbookViewId="0">
      <selection activeCell="D14" sqref="B14:D14"/>
    </sheetView>
  </sheetViews>
  <sheetFormatPr defaultColWidth="8.7109375" defaultRowHeight="12.75" x14ac:dyDescent="0.2"/>
  <cols>
    <col min="2" max="2" width="61" style="161" customWidth="1"/>
    <col min="3" max="4" width="10.7109375" style="161" customWidth="1"/>
  </cols>
  <sheetData>
    <row r="2" spans="2:11" x14ac:dyDescent="0.2">
      <c r="B2" s="276" t="s">
        <v>146</v>
      </c>
      <c r="C2" s="276"/>
      <c r="D2" s="276"/>
      <c r="E2" s="162"/>
    </row>
    <row r="3" spans="2:11" x14ac:dyDescent="0.2">
      <c r="B3" s="283" t="s">
        <v>147</v>
      </c>
      <c r="C3" s="283"/>
      <c r="D3" s="283"/>
      <c r="E3" s="1"/>
    </row>
    <row r="5" spans="2:11" ht="13.5" customHeight="1" x14ac:dyDescent="0.2">
      <c r="B5" s="227" t="s">
        <v>148</v>
      </c>
      <c r="C5" s="284" t="s">
        <v>149</v>
      </c>
      <c r="D5" s="284"/>
      <c r="E5" s="163"/>
    </row>
    <row r="6" spans="2:11" ht="19.5" customHeight="1" x14ac:dyDescent="0.2">
      <c r="B6" s="164" t="s">
        <v>150</v>
      </c>
      <c r="C6" s="281">
        <v>9.0899999999999995E-2</v>
      </c>
      <c r="D6" s="281"/>
      <c r="E6" s="163"/>
    </row>
    <row r="7" spans="2:11" ht="19.5" customHeight="1" x14ac:dyDescent="0.2">
      <c r="B7" s="164" t="s">
        <v>151</v>
      </c>
      <c r="C7" s="281">
        <f>(1/3)*C6</f>
        <v>3.0299999999999997E-2</v>
      </c>
      <c r="D7" s="281"/>
      <c r="E7" s="166"/>
    </row>
    <row r="8" spans="2:11" ht="19.5" customHeight="1" x14ac:dyDescent="0.2">
      <c r="B8" s="164" t="s">
        <v>152</v>
      </c>
      <c r="C8" s="281">
        <v>9.0899999999999995E-2</v>
      </c>
      <c r="D8" s="281"/>
    </row>
    <row r="9" spans="2:11" ht="19.5" customHeight="1" x14ac:dyDescent="0.2">
      <c r="B9" s="228" t="s">
        <v>38</v>
      </c>
      <c r="C9" s="282">
        <f>SUM(C6:D8)</f>
        <v>0.21209999999999998</v>
      </c>
      <c r="D9" s="282"/>
      <c r="G9" s="161"/>
      <c r="H9" s="161"/>
      <c r="I9" s="161"/>
      <c r="J9" s="161"/>
    </row>
    <row r="10" spans="2:11" ht="19.5" customHeight="1" x14ac:dyDescent="0.2">
      <c r="B10" s="164"/>
      <c r="C10" s="167" t="s">
        <v>153</v>
      </c>
      <c r="D10" s="168" t="s">
        <v>154</v>
      </c>
      <c r="G10" s="169"/>
      <c r="H10" s="161"/>
      <c r="I10" s="161"/>
      <c r="J10" s="161"/>
    </row>
    <row r="11" spans="2:11" ht="19.5" customHeight="1" x14ac:dyDescent="0.2">
      <c r="B11" s="164" t="s">
        <v>155</v>
      </c>
      <c r="C11" s="170">
        <v>0.34300000000000003</v>
      </c>
      <c r="D11" s="171">
        <v>0.39800000000000002</v>
      </c>
      <c r="G11" s="161"/>
      <c r="H11" s="161"/>
      <c r="I11" s="161"/>
      <c r="J11" s="161"/>
    </row>
    <row r="12" spans="2:11" ht="25.5" x14ac:dyDescent="0.2">
      <c r="B12" s="164" t="s">
        <v>156</v>
      </c>
      <c r="C12" s="170">
        <f>TRUNC(C9*C11,4)</f>
        <v>7.2700000000000001E-2</v>
      </c>
      <c r="D12" s="165">
        <f>C9*D11</f>
        <v>8.4415799999999999E-2</v>
      </c>
      <c r="G12" s="161"/>
      <c r="H12" s="161"/>
      <c r="I12" s="161"/>
      <c r="J12" s="161"/>
    </row>
    <row r="13" spans="2:11" ht="19.5" customHeight="1" x14ac:dyDescent="0.2">
      <c r="B13" s="164" t="s">
        <v>157</v>
      </c>
      <c r="C13" s="281">
        <v>3.4700000000000002E-2</v>
      </c>
      <c r="D13" s="281"/>
      <c r="E13" s="172"/>
      <c r="G13" s="173"/>
      <c r="H13" s="173"/>
      <c r="I13" s="173"/>
      <c r="J13" s="161"/>
      <c r="K13" s="161"/>
    </row>
    <row r="14" spans="2:11" ht="19.5" customHeight="1" x14ac:dyDescent="0.2">
      <c r="B14" s="229" t="s">
        <v>158</v>
      </c>
      <c r="C14" s="230">
        <f>C9+C12+C13</f>
        <v>0.31950000000000001</v>
      </c>
      <c r="D14" s="231">
        <f>C9+D12+C13+0.0001</f>
        <v>0.33131579999999999</v>
      </c>
      <c r="G14" s="161"/>
      <c r="H14" s="161"/>
      <c r="I14" s="161"/>
      <c r="J14" s="161"/>
    </row>
    <row r="15" spans="2:11" ht="19.5" customHeight="1" x14ac:dyDescent="0.2">
      <c r="B15" s="174" t="s">
        <v>159</v>
      </c>
      <c r="G15" s="161"/>
      <c r="H15" s="161"/>
    </row>
  </sheetData>
  <mergeCells count="8">
    <mergeCell ref="C8:D8"/>
    <mergeCell ref="C9:D9"/>
    <mergeCell ref="C13:D13"/>
    <mergeCell ref="B2:D2"/>
    <mergeCell ref="B3:D3"/>
    <mergeCell ref="C5:D5"/>
    <mergeCell ref="C6:D6"/>
    <mergeCell ref="C7:D7"/>
  </mergeCells>
  <printOptions horizontalCentered="1"/>
  <pageMargins left="0.23622047244094491" right="0.23622047244094491" top="0.74803149606299213" bottom="0.74803149606299213" header="0.51181102362204722" footer="0.51181102362204722"/>
  <pageSetup orientation="portrait" horizontalDpi="300" verticalDpi="300" r:id="rId1"/>
  <headerFooter>
    <oddFooter>&amp;C&amp;"Arial,Negrito"&amp;9Márcio Rodrigo Oliveira Filho&amp;"Arial,Normal"
Técnico em Contabilidade
Portaria nº 803/2025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6</vt:i4>
      </vt:variant>
    </vt:vector>
  </HeadingPairs>
  <TitlesOfParts>
    <vt:vector size="12" baseType="lpstr">
      <vt:lpstr>TOTAL DO CONTRATO</vt:lpstr>
      <vt:lpstr>MOTORISTA</vt:lpstr>
      <vt:lpstr>MONITOR</vt:lpstr>
      <vt:lpstr>CUSTO MANUT. VEICULO</vt:lpstr>
      <vt:lpstr>Uniformes</vt:lpstr>
      <vt:lpstr>CTG</vt:lpstr>
      <vt:lpstr>CTG!Area_de_impressao</vt:lpstr>
      <vt:lpstr>'CUSTO MANUT. VEICULO'!Area_de_impressao</vt:lpstr>
      <vt:lpstr>MONITOR!Area_de_impressao</vt:lpstr>
      <vt:lpstr>MOTORISTA!Area_de_impressao</vt:lpstr>
      <vt:lpstr>'TOTAL DO CONTRATO'!Area_de_impressao</vt:lpstr>
      <vt:lpstr>Uniformes!Area_de_impressao</vt:lpstr>
    </vt:vector>
  </TitlesOfParts>
  <Company>Tribunal de Justiça do Paraná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Márcio Rodrigo Oliveira Filho</dc:creator>
  <dc:description/>
  <cp:lastModifiedBy>Márcio Rodrigo Oliveira Filho</cp:lastModifiedBy>
  <cp:revision>10</cp:revision>
  <cp:lastPrinted>2026-01-15T17:25:56Z</cp:lastPrinted>
  <dcterms:created xsi:type="dcterms:W3CDTF">2011-05-27T16:59:43Z</dcterms:created>
  <dcterms:modified xsi:type="dcterms:W3CDTF">2026-05-13T14:13:53Z</dcterms:modified>
  <dc:language>pt-BR</dc:language>
</cp:coreProperties>
</file>